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autoCompressPictures="0" defaultThemeVersion="124226"/>
  <mc:AlternateContent xmlns:mc="http://schemas.openxmlformats.org/markup-compatibility/2006">
    <mc:Choice Requires="x15">
      <x15ac:absPath xmlns:x15ac="http://schemas.microsoft.com/office/spreadsheetml/2010/11/ac" url="https://d.docs.live.net/bdea4529f9686d2b/Documentos/DOCUMENTOS ALCALDIA DE TUNJUELITO/JUNIO/"/>
    </mc:Choice>
  </mc:AlternateContent>
  <xr:revisionPtr revIDLastSave="0" documentId="8_{F0931910-2632-4300-A246-625EAB1E22E5}" xr6:coauthVersionLast="47" xr6:coauthVersionMax="47" xr10:uidLastSave="{00000000-0000-0000-0000-000000000000}"/>
  <bookViews>
    <workbookView xWindow="-108" yWindow="-108" windowWidth="23256" windowHeight="13896" xr2:uid="{00000000-000D-0000-FFFF-FFFF00000000}"/>
  </bookViews>
  <sheets>
    <sheet name="GCO-GCI-107" sheetId="6" r:id="rId1"/>
    <sheet name="HOJA DE INSTRUCCIONES" sheetId="7" r:id="rId2"/>
  </sheets>
  <definedNames>
    <definedName name="_xlnm.Print_Area" localSheetId="0">'GCO-GCI-107'!$B$2:$AW$54</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T33" i="6" l="1"/>
  <c r="AT32" i="6" s="1"/>
  <c r="E41" i="6"/>
  <c r="E40" i="6" s="1"/>
  <c r="E43" i="6"/>
  <c r="E42" i="6" s="1"/>
  <c r="E35" i="6"/>
  <c r="E34" i="6" s="1"/>
  <c r="E33" i="6"/>
  <c r="E32" i="6"/>
  <c r="E31" i="6"/>
  <c r="E30" i="6" s="1"/>
  <c r="BS22" i="6"/>
  <c r="BS17" i="6"/>
  <c r="BS15" i="6"/>
  <c r="BO15" i="6"/>
  <c r="AW43" i="6"/>
  <c r="AW42" i="6"/>
  <c r="AW41" i="6"/>
  <c r="AW40" i="6"/>
  <c r="AT43" i="6"/>
  <c r="AT42" i="6" s="1"/>
  <c r="AT41" i="6"/>
  <c r="AT40" i="6"/>
  <c r="AQ43" i="6"/>
  <c r="AQ42" i="6" s="1"/>
  <c r="AQ41" i="6"/>
  <c r="AQ40" i="6" s="1"/>
  <c r="AN43" i="6"/>
  <c r="AN42" i="6"/>
  <c r="AN41" i="6"/>
  <c r="AN40" i="6" s="1"/>
  <c r="AK43" i="6"/>
  <c r="AK42" i="6" s="1"/>
  <c r="AK41" i="6"/>
  <c r="AK40" i="6" s="1"/>
  <c r="AG43" i="6"/>
  <c r="AG42" i="6" s="1"/>
  <c r="AG41" i="6"/>
  <c r="AG40" i="6" s="1"/>
  <c r="AD43" i="6"/>
  <c r="AD42" i="6" s="1"/>
  <c r="AD41" i="6"/>
  <c r="AD40" i="6"/>
  <c r="AA43" i="6"/>
  <c r="AA42" i="6" s="1"/>
  <c r="AA41" i="6"/>
  <c r="X43" i="6"/>
  <c r="X42" i="6" s="1"/>
  <c r="X41" i="6"/>
  <c r="X40" i="6" s="1"/>
  <c r="T43" i="6"/>
  <c r="T42" i="6" s="1"/>
  <c r="T41" i="6"/>
  <c r="T40" i="6" s="1"/>
  <c r="Q43" i="6"/>
  <c r="Q41" i="6"/>
  <c r="Q40" i="6"/>
  <c r="N43" i="6"/>
  <c r="N42" i="6" s="1"/>
  <c r="N41" i="6"/>
  <c r="K43" i="6"/>
  <c r="K41" i="6"/>
  <c r="K40" i="6" s="1"/>
  <c r="H43" i="6"/>
  <c r="H41" i="6"/>
  <c r="D43" i="6"/>
  <c r="D42" i="6" s="1"/>
  <c r="C43" i="6"/>
  <c r="C42" i="6" s="1"/>
  <c r="D41" i="6"/>
  <c r="D40" i="6" s="1"/>
  <c r="C41" i="6"/>
  <c r="C40" i="6"/>
  <c r="D37" i="6"/>
  <c r="D35" i="6"/>
  <c r="D34" i="6"/>
  <c r="D33" i="6"/>
  <c r="D32" i="6" s="1"/>
  <c r="D31" i="6"/>
  <c r="D30" i="6" s="1"/>
  <c r="C37" i="6"/>
  <c r="C36" i="6" s="1"/>
  <c r="C35" i="6"/>
  <c r="C33" i="6"/>
  <c r="C32" i="6" s="1"/>
  <c r="C31" i="6"/>
  <c r="C30" i="6" s="1"/>
  <c r="AT14" i="6"/>
  <c r="AT15" i="6"/>
  <c r="AT16" i="6"/>
  <c r="AT17" i="6"/>
  <c r="AT18" i="6"/>
  <c r="AT19" i="6"/>
  <c r="AR20" i="6"/>
  <c r="AS20" i="6"/>
  <c r="AT21" i="6"/>
  <c r="AT22" i="6"/>
  <c r="AR23" i="6"/>
  <c r="AS23" i="6"/>
  <c r="AT23" i="6"/>
  <c r="AR24" i="6"/>
  <c r="AS24" i="6"/>
  <c r="AT24" i="6"/>
  <c r="AR31" i="6"/>
  <c r="AS31" i="6"/>
  <c r="AT31" i="6"/>
  <c r="AR33" i="6"/>
  <c r="AS33" i="6"/>
  <c r="AR35" i="6"/>
  <c r="AS35" i="6"/>
  <c r="AT35" i="6"/>
  <c r="AR37" i="6"/>
  <c r="AS37" i="6"/>
  <c r="AR41" i="6"/>
  <c r="AS41" i="6"/>
  <c r="AR43" i="6"/>
  <c r="AS43" i="6"/>
  <c r="CL43" i="6"/>
  <c r="CK43" i="6"/>
  <c r="CK42" i="6" s="1"/>
  <c r="CJ43" i="6"/>
  <c r="CJ42" i="6" s="1"/>
  <c r="CI43" i="6"/>
  <c r="CI42" i="6" s="1"/>
  <c r="CH43" i="6"/>
  <c r="CH42" i="6" s="1"/>
  <c r="CG43" i="6"/>
  <c r="CG42" i="6" s="1"/>
  <c r="CE43" i="6"/>
  <c r="CE42" i="6" s="1"/>
  <c r="CD43" i="6"/>
  <c r="CD42" i="6" s="1"/>
  <c r="CC43" i="6"/>
  <c r="CC42" i="6" s="1"/>
  <c r="CB43" i="6"/>
  <c r="CB42" i="6" s="1"/>
  <c r="CA43" i="6"/>
  <c r="CA42" i="6" s="1"/>
  <c r="BZ43" i="6"/>
  <c r="BZ42" i="6" s="1"/>
  <c r="BY43" i="6"/>
  <c r="BY42" i="6" s="1"/>
  <c r="BX43" i="6"/>
  <c r="BX42" i="6" s="1"/>
  <c r="BW43" i="6"/>
  <c r="BW42" i="6" s="1"/>
  <c r="BV43" i="6"/>
  <c r="BV42" i="6" s="1"/>
  <c r="BU43" i="6"/>
  <c r="BU42" i="6" s="1"/>
  <c r="BT43" i="6"/>
  <c r="BT42" i="6" s="1"/>
  <c r="BS43" i="6"/>
  <c r="BS42" i="6" s="1"/>
  <c r="BR43" i="6"/>
  <c r="BR42" i="6" s="1"/>
  <c r="BQ43" i="6"/>
  <c r="BQ42" i="6" s="1"/>
  <c r="BP43" i="6"/>
  <c r="BP42" i="6" s="1"/>
  <c r="BO43" i="6"/>
  <c r="BO42" i="6" s="1"/>
  <c r="BN43" i="6"/>
  <c r="BN42" i="6" s="1"/>
  <c r="BM43" i="6"/>
  <c r="BM42" i="6" s="1"/>
  <c r="BL43" i="6"/>
  <c r="BL42" i="6" s="1"/>
  <c r="BK43" i="6"/>
  <c r="BK42" i="6" s="1"/>
  <c r="BJ43" i="6"/>
  <c r="BJ42" i="6" s="1"/>
  <c r="BI43" i="6"/>
  <c r="BI42" i="6" s="1"/>
  <c r="BH43" i="6"/>
  <c r="BH42" i="6" s="1"/>
  <c r="BG43" i="6"/>
  <c r="BG42" i="6" s="1"/>
  <c r="BF43" i="6"/>
  <c r="BF42" i="6" s="1"/>
  <c r="BE43" i="6"/>
  <c r="BE42" i="6" s="1"/>
  <c r="BD43" i="6"/>
  <c r="BD42" i="6" s="1"/>
  <c r="BC43" i="6"/>
  <c r="BB43" i="6"/>
  <c r="BB42" i="6" s="1"/>
  <c r="BA43" i="6"/>
  <c r="BA42" i="6" s="1"/>
  <c r="AZ43" i="6"/>
  <c r="AZ42" i="6" s="1"/>
  <c r="AY43" i="6"/>
  <c r="AY42" i="6" s="1"/>
  <c r="AX43" i="6"/>
  <c r="AX42" i="6" s="1"/>
  <c r="AV43" i="6"/>
  <c r="AV42" i="6" s="1"/>
  <c r="AU43" i="6"/>
  <c r="AU42" i="6" s="1"/>
  <c r="CL42" i="6"/>
  <c r="BC42" i="6"/>
  <c r="CL41" i="6"/>
  <c r="CK41" i="6"/>
  <c r="CJ41" i="6"/>
  <c r="CI41" i="6"/>
  <c r="CH41" i="6"/>
  <c r="CG41" i="6"/>
  <c r="CE41" i="6"/>
  <c r="CD41" i="6"/>
  <c r="CC41" i="6"/>
  <c r="CB41" i="6"/>
  <c r="CA41" i="6"/>
  <c r="BZ41" i="6"/>
  <c r="BY41" i="6"/>
  <c r="BX41" i="6"/>
  <c r="BW41" i="6"/>
  <c r="BV41" i="6"/>
  <c r="BU41" i="6"/>
  <c r="BT41" i="6"/>
  <c r="BS41" i="6"/>
  <c r="BR41" i="6"/>
  <c r="BQ41" i="6"/>
  <c r="BP41" i="6"/>
  <c r="BO41" i="6"/>
  <c r="BN41" i="6"/>
  <c r="BM41" i="6"/>
  <c r="BL41" i="6"/>
  <c r="BK41" i="6"/>
  <c r="BJ41" i="6"/>
  <c r="BI41" i="6"/>
  <c r="BH41" i="6"/>
  <c r="BG41" i="6"/>
  <c r="BF41" i="6"/>
  <c r="BE41" i="6"/>
  <c r="BD41" i="6"/>
  <c r="BC41" i="6"/>
  <c r="BB41" i="6"/>
  <c r="BA41" i="6"/>
  <c r="AZ41" i="6"/>
  <c r="AY41" i="6"/>
  <c r="AX41" i="6"/>
  <c r="AV41" i="6"/>
  <c r="AU41" i="6"/>
  <c r="CK37" i="6"/>
  <c r="CJ37" i="6"/>
  <c r="CH37" i="6"/>
  <c r="CG37" i="6"/>
  <c r="CD37" i="6"/>
  <c r="CC37" i="6"/>
  <c r="CA37" i="6"/>
  <c r="BZ37" i="6"/>
  <c r="BZ36" i="6" s="1"/>
  <c r="BX37" i="6"/>
  <c r="BX36" i="6" s="1"/>
  <c r="BW37" i="6"/>
  <c r="BW36" i="6" s="1"/>
  <c r="BU37" i="6"/>
  <c r="BU36" i="6" s="1"/>
  <c r="BT37" i="6"/>
  <c r="BT36" i="6" s="1"/>
  <c r="BR37" i="6"/>
  <c r="BR36" i="6" s="1"/>
  <c r="BQ37" i="6"/>
  <c r="BQ36" i="6" s="1"/>
  <c r="BP37" i="6"/>
  <c r="BP36" i="6" s="1"/>
  <c r="BN37" i="6"/>
  <c r="BN36" i="6" s="1"/>
  <c r="BM37" i="6"/>
  <c r="BM36" i="6" s="1"/>
  <c r="BK37" i="6"/>
  <c r="BK36" i="6" s="1"/>
  <c r="BJ37" i="6"/>
  <c r="BJ36" i="6" s="1"/>
  <c r="BH37" i="6"/>
  <c r="BH36" i="6" s="1"/>
  <c r="BG37" i="6"/>
  <c r="BG36" i="6" s="1"/>
  <c r="BE37" i="6"/>
  <c r="BE36" i="6" s="1"/>
  <c r="BD37" i="6"/>
  <c r="BD36" i="6" s="1"/>
  <c r="BB37" i="6"/>
  <c r="BB36" i="6" s="1"/>
  <c r="BA37" i="6"/>
  <c r="BA36" i="6" s="1"/>
  <c r="AY37" i="6"/>
  <c r="AY36" i="6" s="1"/>
  <c r="AX37" i="6"/>
  <c r="AX36" i="6" s="1"/>
  <c r="AV37" i="6"/>
  <c r="AV36" i="6" s="1"/>
  <c r="AU37" i="6"/>
  <c r="AU36" i="6" s="1"/>
  <c r="CL35" i="6"/>
  <c r="CL34" i="6" s="1"/>
  <c r="CK35" i="6"/>
  <c r="CK34" i="6" s="1"/>
  <c r="CJ35" i="6"/>
  <c r="CI35" i="6"/>
  <c r="CI34" i="6" s="1"/>
  <c r="CH35" i="6"/>
  <c r="CH34" i="6" s="1"/>
  <c r="CG35" i="6"/>
  <c r="CG34" i="6" s="1"/>
  <c r="CE35" i="6"/>
  <c r="CE34" i="6" s="1"/>
  <c r="CD35" i="6"/>
  <c r="CD34" i="6" s="1"/>
  <c r="CC35" i="6"/>
  <c r="CC34" i="6" s="1"/>
  <c r="CB35" i="6"/>
  <c r="CB34" i="6" s="1"/>
  <c r="CA35" i="6"/>
  <c r="CA34" i="6" s="1"/>
  <c r="BZ35" i="6"/>
  <c r="BZ34" i="6" s="1"/>
  <c r="BY35" i="6"/>
  <c r="BY34" i="6" s="1"/>
  <c r="BX35" i="6"/>
  <c r="BX34" i="6" s="1"/>
  <c r="BW35" i="6"/>
  <c r="BW34" i="6" s="1"/>
  <c r="BV35" i="6"/>
  <c r="BU35" i="6"/>
  <c r="BU34" i="6" s="1"/>
  <c r="BT35" i="6"/>
  <c r="BT34" i="6" s="1"/>
  <c r="BS35" i="6"/>
  <c r="BR35" i="6"/>
  <c r="BQ35" i="6"/>
  <c r="BP35" i="6"/>
  <c r="BO35" i="6"/>
  <c r="BN35" i="6"/>
  <c r="BM35" i="6"/>
  <c r="BL35" i="6"/>
  <c r="BK35" i="6"/>
  <c r="BJ35" i="6"/>
  <c r="BI35" i="6"/>
  <c r="BH35" i="6"/>
  <c r="BG35" i="6"/>
  <c r="BF35" i="6"/>
  <c r="BE35" i="6"/>
  <c r="BD35" i="6"/>
  <c r="BC35" i="6"/>
  <c r="BB35" i="6"/>
  <c r="BA35" i="6"/>
  <c r="AZ35" i="6"/>
  <c r="AY35" i="6"/>
  <c r="AX35" i="6"/>
  <c r="AW35" i="6"/>
  <c r="AV35" i="6"/>
  <c r="AU35" i="6"/>
  <c r="CJ34" i="6"/>
  <c r="BV34" i="6"/>
  <c r="CL33" i="6"/>
  <c r="CK33" i="6"/>
  <c r="CJ33" i="6"/>
  <c r="CI33" i="6"/>
  <c r="CH33" i="6"/>
  <c r="CG33" i="6"/>
  <c r="CE33" i="6"/>
  <c r="CD33" i="6"/>
  <c r="CC33" i="6"/>
  <c r="CB33" i="6"/>
  <c r="CA33" i="6"/>
  <c r="BZ33" i="6"/>
  <c r="BY33" i="6"/>
  <c r="BX33" i="6"/>
  <c r="BW33" i="6"/>
  <c r="BV33" i="6"/>
  <c r="BU33" i="6"/>
  <c r="BT33" i="6"/>
  <c r="BS33" i="6"/>
  <c r="BR33" i="6"/>
  <c r="BQ33" i="6"/>
  <c r="BP33" i="6"/>
  <c r="BO33" i="6"/>
  <c r="BN33" i="6"/>
  <c r="BM33" i="6"/>
  <c r="BL33" i="6"/>
  <c r="BK33" i="6"/>
  <c r="BJ33" i="6"/>
  <c r="BI33" i="6"/>
  <c r="BH33" i="6"/>
  <c r="BG33" i="6"/>
  <c r="BF33" i="6"/>
  <c r="BE33" i="6"/>
  <c r="BD33" i="6"/>
  <c r="BC33" i="6"/>
  <c r="BB33" i="6"/>
  <c r="BA33" i="6"/>
  <c r="AZ33" i="6"/>
  <c r="AY33" i="6"/>
  <c r="AY32" i="6" s="1"/>
  <c r="AX33" i="6"/>
  <c r="AX32" i="6" s="1"/>
  <c r="AW33" i="6"/>
  <c r="AV33" i="6"/>
  <c r="AU33" i="6"/>
  <c r="AU32" i="6" s="1"/>
  <c r="AW32" i="6"/>
  <c r="AV32" i="6"/>
  <c r="CL31" i="6"/>
  <c r="CL30" i="6" s="1"/>
  <c r="CK31" i="6"/>
  <c r="CK30" i="6" s="1"/>
  <c r="CJ31" i="6"/>
  <c r="CJ30" i="6" s="1"/>
  <c r="CI31" i="6"/>
  <c r="CH31" i="6"/>
  <c r="CG31" i="6"/>
  <c r="CE31" i="6"/>
  <c r="CD31" i="6"/>
  <c r="CC31" i="6"/>
  <c r="CB31" i="6"/>
  <c r="CB30" i="6" s="1"/>
  <c r="CA31" i="6"/>
  <c r="CA30" i="6" s="1"/>
  <c r="BZ31" i="6"/>
  <c r="BZ30" i="6" s="1"/>
  <c r="BY31" i="6"/>
  <c r="BY30" i="6" s="1"/>
  <c r="BX31" i="6"/>
  <c r="BW31" i="6"/>
  <c r="BV31" i="6"/>
  <c r="BU31" i="6"/>
  <c r="BT31" i="6"/>
  <c r="BS31" i="6"/>
  <c r="BR31" i="6"/>
  <c r="BQ31" i="6"/>
  <c r="BP31" i="6"/>
  <c r="BO31" i="6"/>
  <c r="BN31" i="6"/>
  <c r="BM31" i="6"/>
  <c r="BL31" i="6"/>
  <c r="BK31" i="6"/>
  <c r="BJ31" i="6"/>
  <c r="BI31" i="6"/>
  <c r="BH31" i="6"/>
  <c r="BG31" i="6"/>
  <c r="BF31" i="6"/>
  <c r="BE31" i="6"/>
  <c r="BD31" i="6"/>
  <c r="BC31" i="6"/>
  <c r="BB31" i="6"/>
  <c r="BA31" i="6"/>
  <c r="AZ31" i="6"/>
  <c r="AY31" i="6"/>
  <c r="AX31" i="6"/>
  <c r="AW31" i="6"/>
  <c r="AV31" i="6"/>
  <c r="AU31" i="6"/>
  <c r="CI30" i="6"/>
  <c r="CH30" i="6"/>
  <c r="CG30" i="6"/>
  <c r="CE30" i="6"/>
  <c r="CD30" i="6"/>
  <c r="CC30" i="6"/>
  <c r="CL24" i="6"/>
  <c r="CK24" i="6"/>
  <c r="CJ24" i="6"/>
  <c r="CI24" i="6"/>
  <c r="CH24" i="6"/>
  <c r="CG24" i="6"/>
  <c r="CF24" i="6"/>
  <c r="CE24" i="6"/>
  <c r="CD24" i="6"/>
  <c r="CC24" i="6"/>
  <c r="CB24" i="6"/>
  <c r="CA24" i="6"/>
  <c r="BZ24" i="6"/>
  <c r="BY24" i="6"/>
  <c r="BX24" i="6"/>
  <c r="BW24" i="6"/>
  <c r="BV24" i="6"/>
  <c r="BU24" i="6"/>
  <c r="BT24" i="6"/>
  <c r="BS24" i="6"/>
  <c r="BR24" i="6"/>
  <c r="BQ24" i="6"/>
  <c r="BP24" i="6"/>
  <c r="BO24" i="6"/>
  <c r="BN24" i="6"/>
  <c r="BM24" i="6"/>
  <c r="BL24" i="6"/>
  <c r="BK24" i="6"/>
  <c r="BJ24" i="6"/>
  <c r="BI24" i="6"/>
  <c r="BH24" i="6"/>
  <c r="BG24" i="6"/>
  <c r="BF24" i="6"/>
  <c r="BE24" i="6"/>
  <c r="BD24" i="6"/>
  <c r="BC24" i="6"/>
  <c r="BB24" i="6"/>
  <c r="BA24" i="6"/>
  <c r="AZ24" i="6"/>
  <c r="AY24" i="6"/>
  <c r="AX24" i="6"/>
  <c r="AW24" i="6"/>
  <c r="AV24" i="6"/>
  <c r="AU24" i="6"/>
  <c r="CL23" i="6"/>
  <c r="CK23" i="6"/>
  <c r="CJ23" i="6"/>
  <c r="CI23" i="6"/>
  <c r="CH23" i="6"/>
  <c r="CG23" i="6"/>
  <c r="CF23" i="6"/>
  <c r="CE23" i="6"/>
  <c r="CD23" i="6"/>
  <c r="CC23" i="6"/>
  <c r="CB23" i="6"/>
  <c r="CA23" i="6"/>
  <c r="BZ23" i="6"/>
  <c r="BY23" i="6"/>
  <c r="BX23" i="6"/>
  <c r="BW23" i="6"/>
  <c r="BV23" i="6"/>
  <c r="BU23" i="6"/>
  <c r="BT23" i="6"/>
  <c r="BS23" i="6"/>
  <c r="BR23" i="6"/>
  <c r="BQ23" i="6"/>
  <c r="BP23" i="6"/>
  <c r="BO23" i="6"/>
  <c r="BN23" i="6"/>
  <c r="BM23" i="6"/>
  <c r="BL23" i="6"/>
  <c r="BK23" i="6"/>
  <c r="BJ23" i="6"/>
  <c r="BI23" i="6"/>
  <c r="BH23" i="6"/>
  <c r="BG23" i="6"/>
  <c r="BF23" i="6"/>
  <c r="BE23" i="6"/>
  <c r="BD23" i="6"/>
  <c r="BC23" i="6"/>
  <c r="BB23" i="6"/>
  <c r="BA23" i="6"/>
  <c r="AZ23" i="6"/>
  <c r="AY23" i="6"/>
  <c r="AX23" i="6"/>
  <c r="AW23" i="6"/>
  <c r="AV23" i="6"/>
  <c r="AU23" i="6"/>
  <c r="CL22" i="6"/>
  <c r="CI22" i="6"/>
  <c r="CE22" i="6"/>
  <c r="CB22" i="6"/>
  <c r="BY22" i="6"/>
  <c r="BV22" i="6"/>
  <c r="BO22" i="6"/>
  <c r="BL22" i="6"/>
  <c r="BI22" i="6"/>
  <c r="BF22" i="6"/>
  <c r="BC22" i="6"/>
  <c r="AZ22" i="6"/>
  <c r="AW22" i="6"/>
  <c r="CL21" i="6"/>
  <c r="CI21" i="6"/>
  <c r="CE21" i="6"/>
  <c r="CB21" i="6"/>
  <c r="BY21" i="6"/>
  <c r="BV21" i="6"/>
  <c r="BS21" i="6"/>
  <c r="BO21" i="6"/>
  <c r="BL21" i="6"/>
  <c r="BI21" i="6"/>
  <c r="BF21" i="6"/>
  <c r="BC21" i="6"/>
  <c r="AZ21" i="6"/>
  <c r="AW21" i="6"/>
  <c r="CK20" i="6"/>
  <c r="CJ20" i="6"/>
  <c r="CH20" i="6"/>
  <c r="CG20" i="6"/>
  <c r="CF20" i="6"/>
  <c r="CD20" i="6"/>
  <c r="CC20" i="6"/>
  <c r="CA20" i="6"/>
  <c r="BZ20" i="6"/>
  <c r="BX20" i="6"/>
  <c r="BW20" i="6"/>
  <c r="BU20" i="6"/>
  <c r="BT20" i="6"/>
  <c r="BR20" i="6"/>
  <c r="BQ20" i="6"/>
  <c r="BP20" i="6"/>
  <c r="BN20" i="6"/>
  <c r="BM20" i="6"/>
  <c r="BK20" i="6"/>
  <c r="BJ20" i="6"/>
  <c r="BH20" i="6"/>
  <c r="BG20" i="6"/>
  <c r="BE20" i="6"/>
  <c r="BD20" i="6"/>
  <c r="BB20" i="6"/>
  <c r="BA20" i="6"/>
  <c r="AY20" i="6"/>
  <c r="AX20" i="6"/>
  <c r="AV20" i="6"/>
  <c r="AU20" i="6"/>
  <c r="CL19" i="6"/>
  <c r="CI19" i="6"/>
  <c r="CE19" i="6"/>
  <c r="CB19" i="6"/>
  <c r="BY19" i="6"/>
  <c r="BV19" i="6"/>
  <c r="BS19" i="6"/>
  <c r="BO19" i="6"/>
  <c r="BL19" i="6"/>
  <c r="BI19" i="6"/>
  <c r="BF19" i="6"/>
  <c r="BC19" i="6"/>
  <c r="AZ19" i="6"/>
  <c r="AW19" i="6"/>
  <c r="CL18" i="6"/>
  <c r="CI18" i="6"/>
  <c r="CE18" i="6"/>
  <c r="CB18" i="6"/>
  <c r="BY18" i="6"/>
  <c r="BV18" i="6"/>
  <c r="BS18" i="6"/>
  <c r="BO18" i="6"/>
  <c r="BL18" i="6"/>
  <c r="BI18" i="6"/>
  <c r="BF18" i="6"/>
  <c r="BC18" i="6"/>
  <c r="AZ18" i="6"/>
  <c r="AW18" i="6"/>
  <c r="CL17" i="6"/>
  <c r="CI17" i="6"/>
  <c r="CE17" i="6"/>
  <c r="CB17" i="6"/>
  <c r="BY17" i="6"/>
  <c r="BV17" i="6"/>
  <c r="BO17" i="6"/>
  <c r="BL17" i="6"/>
  <c r="BI17" i="6"/>
  <c r="BF17" i="6"/>
  <c r="BC17" i="6"/>
  <c r="AZ17" i="6"/>
  <c r="AW17" i="6"/>
  <c r="CL16" i="6"/>
  <c r="CI16" i="6"/>
  <c r="CE16" i="6"/>
  <c r="CB16" i="6"/>
  <c r="BY16" i="6"/>
  <c r="BV16" i="6"/>
  <c r="BS16" i="6"/>
  <c r="BO16" i="6"/>
  <c r="BL16" i="6"/>
  <c r="BI16" i="6"/>
  <c r="BF16" i="6"/>
  <c r="BC16" i="6"/>
  <c r="AZ16" i="6"/>
  <c r="AW16" i="6"/>
  <c r="CL15" i="6"/>
  <c r="CI15" i="6"/>
  <c r="CE15" i="6"/>
  <c r="CB15" i="6"/>
  <c r="BY15" i="6"/>
  <c r="BV15" i="6"/>
  <c r="BL15" i="6"/>
  <c r="BI15" i="6"/>
  <c r="BF15" i="6"/>
  <c r="BC15" i="6"/>
  <c r="AZ15" i="6"/>
  <c r="AW15" i="6"/>
  <c r="CL14" i="6"/>
  <c r="CI14" i="6"/>
  <c r="CE14" i="6"/>
  <c r="CB14" i="6"/>
  <c r="BY14" i="6"/>
  <c r="BV14" i="6"/>
  <c r="BS14" i="6"/>
  <c r="BO14" i="6"/>
  <c r="BL14" i="6"/>
  <c r="BI14" i="6"/>
  <c r="BF14" i="6"/>
  <c r="BC14" i="6"/>
  <c r="AZ14" i="6"/>
  <c r="AW14" i="6"/>
  <c r="E24" i="6"/>
  <c r="D24" i="6"/>
  <c r="C24" i="6"/>
  <c r="E23" i="6"/>
  <c r="D23" i="6"/>
  <c r="C23" i="6"/>
  <c r="E22" i="6"/>
  <c r="E21" i="6"/>
  <c r="D20" i="6"/>
  <c r="C20" i="6"/>
  <c r="E19" i="6"/>
  <c r="E18" i="6"/>
  <c r="E17" i="6"/>
  <c r="E16" i="6"/>
  <c r="E15" i="6"/>
  <c r="E14" i="6"/>
  <c r="AI35" i="6"/>
  <c r="J35" i="6"/>
  <c r="AH20" i="6"/>
  <c r="AH23" i="6"/>
  <c r="AH24" i="6"/>
  <c r="AH31" i="6"/>
  <c r="AH30" i="6" s="1"/>
  <c r="AH33" i="6"/>
  <c r="AH32" i="6" s="1"/>
  <c r="AH35" i="6"/>
  <c r="AH34" i="6" s="1"/>
  <c r="AH37" i="6"/>
  <c r="AH36" i="6" s="1"/>
  <c r="AH41" i="6"/>
  <c r="AH40" i="6" s="1"/>
  <c r="AH43" i="6"/>
  <c r="AH42" i="6" s="1"/>
  <c r="AQ35" i="6"/>
  <c r="AQ34" i="6" s="1"/>
  <c r="AQ33" i="6"/>
  <c r="AQ32" i="6"/>
  <c r="AQ31" i="6"/>
  <c r="AQ30" i="6" s="1"/>
  <c r="AN35" i="6"/>
  <c r="AN34" i="6" s="1"/>
  <c r="AN33" i="6"/>
  <c r="AN32" i="6" s="1"/>
  <c r="AN31" i="6"/>
  <c r="AN30" i="6" s="1"/>
  <c r="AK35" i="6"/>
  <c r="AK34" i="6" s="1"/>
  <c r="AK33" i="6"/>
  <c r="AK32" i="6"/>
  <c r="AK31" i="6"/>
  <c r="AK30" i="6" s="1"/>
  <c r="AG35" i="6"/>
  <c r="AG34" i="6" s="1"/>
  <c r="AG33" i="6"/>
  <c r="AG32" i="6" s="1"/>
  <c r="AG31" i="6"/>
  <c r="AD35" i="6"/>
  <c r="AD34" i="6"/>
  <c r="AD33" i="6"/>
  <c r="AD32" i="6" s="1"/>
  <c r="AD31" i="6"/>
  <c r="AD30" i="6" s="1"/>
  <c r="AA35" i="6"/>
  <c r="AA34" i="6" s="1"/>
  <c r="AA33" i="6"/>
  <c r="AA31" i="6"/>
  <c r="AA30" i="6" s="1"/>
  <c r="T35" i="6"/>
  <c r="T34" i="6" s="1"/>
  <c r="T33" i="6"/>
  <c r="T32" i="6" s="1"/>
  <c r="T31" i="6"/>
  <c r="T30" i="6" s="1"/>
  <c r="Q35" i="6"/>
  <c r="Q34" i="6" s="1"/>
  <c r="Q33" i="6"/>
  <c r="Q32" i="6" s="1"/>
  <c r="Q31" i="6"/>
  <c r="Q30" i="6" s="1"/>
  <c r="N35" i="6"/>
  <c r="N34" i="6"/>
  <c r="N33" i="6"/>
  <c r="N31" i="6"/>
  <c r="N30" i="6" s="1"/>
  <c r="K35" i="6"/>
  <c r="K34" i="6" s="1"/>
  <c r="K33" i="6"/>
  <c r="K32" i="6" s="1"/>
  <c r="K31" i="6"/>
  <c r="AM43" i="6"/>
  <c r="AM42" i="6" s="1"/>
  <c r="AL43" i="6"/>
  <c r="AL42" i="6" s="1"/>
  <c r="AM41" i="6"/>
  <c r="AM40" i="6" s="1"/>
  <c r="AL41" i="6"/>
  <c r="AL40" i="6" s="1"/>
  <c r="AN24" i="6"/>
  <c r="AM24" i="6"/>
  <c r="AL24" i="6"/>
  <c r="AN23" i="6"/>
  <c r="AM23" i="6"/>
  <c r="AL23" i="6"/>
  <c r="AN22" i="6"/>
  <c r="AN21" i="6"/>
  <c r="AM20" i="6"/>
  <c r="AL20" i="6"/>
  <c r="AN19" i="6"/>
  <c r="AN18" i="6"/>
  <c r="AN17" i="6"/>
  <c r="AN16" i="6"/>
  <c r="AN15" i="6"/>
  <c r="AN14" i="6"/>
  <c r="AT20" i="6" l="1"/>
  <c r="AT37" i="6"/>
  <c r="E37" i="6"/>
  <c r="E36" i="6" s="1"/>
  <c r="AH44" i="6"/>
  <c r="D36" i="6"/>
  <c r="K42" i="6"/>
  <c r="AA40" i="6"/>
  <c r="Q42" i="6"/>
  <c r="N40" i="6"/>
  <c r="C34" i="6"/>
  <c r="BO40" i="6"/>
  <c r="CL32" i="6"/>
  <c r="CK32" i="6"/>
  <c r="CJ32" i="6"/>
  <c r="CI32" i="6"/>
  <c r="CH32" i="6"/>
  <c r="CG32" i="6"/>
  <c r="CE32" i="6"/>
  <c r="CD32" i="6"/>
  <c r="CC32" i="6"/>
  <c r="CB32" i="6"/>
  <c r="CA32" i="6"/>
  <c r="BZ32" i="6"/>
  <c r="BY32" i="6"/>
  <c r="BX32" i="6"/>
  <c r="BW32" i="6"/>
  <c r="BV32" i="6"/>
  <c r="BU32" i="6"/>
  <c r="BT32" i="6"/>
  <c r="BS32" i="6"/>
  <c r="BR32" i="6"/>
  <c r="BQ32" i="6"/>
  <c r="BP32" i="6"/>
  <c r="BO32" i="6"/>
  <c r="BN32" i="6"/>
  <c r="BM32" i="6"/>
  <c r="BL32" i="6"/>
  <c r="BK32" i="6"/>
  <c r="BJ32" i="6"/>
  <c r="BI32" i="6"/>
  <c r="BH32" i="6"/>
  <c r="BG32" i="6"/>
  <c r="BF32" i="6"/>
  <c r="BE32" i="6"/>
  <c r="BD32" i="6"/>
  <c r="BC32" i="6"/>
  <c r="BB32" i="6"/>
  <c r="BA32" i="6"/>
  <c r="AZ32" i="6"/>
  <c r="AR30" i="6"/>
  <c r="AS30" i="6"/>
  <c r="AT30" i="6"/>
  <c r="AR32" i="6"/>
  <c r="AS32" i="6"/>
  <c r="AR34" i="6"/>
  <c r="AS34" i="6"/>
  <c r="AT34" i="6"/>
  <c r="AR36" i="6"/>
  <c r="AS36" i="6"/>
  <c r="AT36" i="6"/>
  <c r="AR40" i="6"/>
  <c r="AS40" i="6"/>
  <c r="AR42" i="6"/>
  <c r="AS42" i="6"/>
  <c r="CL40" i="6"/>
  <c r="CK40" i="6"/>
  <c r="CJ40" i="6"/>
  <c r="CI40" i="6"/>
  <c r="CH40" i="6"/>
  <c r="CG40" i="6"/>
  <c r="CE40" i="6"/>
  <c r="CD40" i="6"/>
  <c r="CC40" i="6"/>
  <c r="CB40" i="6"/>
  <c r="CA40" i="6"/>
  <c r="BZ40" i="6"/>
  <c r="BY40" i="6"/>
  <c r="BX40" i="6"/>
  <c r="BW40" i="6"/>
  <c r="BV40" i="6"/>
  <c r="BU40" i="6"/>
  <c r="BT40" i="6"/>
  <c r="BS40" i="6"/>
  <c r="BR40" i="6"/>
  <c r="BQ40" i="6"/>
  <c r="BP40" i="6"/>
  <c r="AG30" i="6"/>
  <c r="CL20" i="6"/>
  <c r="BY20" i="6"/>
  <c r="BV20" i="6"/>
  <c r="CK36" i="6"/>
  <c r="CJ36" i="6"/>
  <c r="CH36" i="6"/>
  <c r="CG36" i="6"/>
  <c r="CD36" i="6"/>
  <c r="CC36" i="6"/>
  <c r="CA36" i="6"/>
  <c r="CF31" i="6"/>
  <c r="CF30" i="6" s="1"/>
  <c r="CI20" i="6"/>
  <c r="CE20" i="6"/>
  <c r="CB20" i="6"/>
  <c r="BS20" i="6"/>
  <c r="BO20" i="6"/>
  <c r="BN40" i="6"/>
  <c r="BM40" i="6"/>
  <c r="BL40" i="6"/>
  <c r="BK40" i="6"/>
  <c r="BJ40" i="6"/>
  <c r="BI40" i="6"/>
  <c r="BH40" i="6"/>
  <c r="BG40" i="6"/>
  <c r="BF40" i="6"/>
  <c r="BE40" i="6"/>
  <c r="BD40" i="6"/>
  <c r="BC40" i="6"/>
  <c r="BB40" i="6"/>
  <c r="BA40" i="6"/>
  <c r="AZ40" i="6"/>
  <c r="AY40" i="6"/>
  <c r="AX40" i="6"/>
  <c r="AV40" i="6"/>
  <c r="AU40" i="6"/>
  <c r="CL37" i="6"/>
  <c r="CL36" i="6" s="1"/>
  <c r="CI37" i="6"/>
  <c r="CI36" i="6" s="1"/>
  <c r="CE37" i="6"/>
  <c r="CE36" i="6" s="1"/>
  <c r="CB37" i="6"/>
  <c r="CB36" i="6" s="1"/>
  <c r="BY37" i="6"/>
  <c r="BY36" i="6" s="1"/>
  <c r="BV37" i="6"/>
  <c r="BV36" i="6" s="1"/>
  <c r="BS37" i="6"/>
  <c r="BS36" i="6" s="1"/>
  <c r="BO37" i="6"/>
  <c r="BO36" i="6" s="1"/>
  <c r="BL37" i="6"/>
  <c r="BL36" i="6" s="1"/>
  <c r="BI37" i="6"/>
  <c r="BI36" i="6" s="1"/>
  <c r="BF37" i="6"/>
  <c r="BF36" i="6" s="1"/>
  <c r="BC37" i="6"/>
  <c r="BC36" i="6" s="1"/>
  <c r="AZ37" i="6"/>
  <c r="AZ36" i="6" s="1"/>
  <c r="AW37" i="6"/>
  <c r="AW36" i="6" s="1"/>
  <c r="BS34" i="6"/>
  <c r="BR34" i="6"/>
  <c r="BQ34" i="6"/>
  <c r="BP34" i="6"/>
  <c r="BO34" i="6"/>
  <c r="BN34" i="6"/>
  <c r="BM34" i="6"/>
  <c r="BL34" i="6"/>
  <c r="BK34" i="6"/>
  <c r="BJ34" i="6"/>
  <c r="BI34" i="6"/>
  <c r="BH34" i="6"/>
  <c r="BG34" i="6"/>
  <c r="BF34" i="6"/>
  <c r="BE34" i="6"/>
  <c r="BD34" i="6"/>
  <c r="BC34" i="6"/>
  <c r="BB34" i="6"/>
  <c r="BA34" i="6"/>
  <c r="AZ34" i="6"/>
  <c r="AY34" i="6"/>
  <c r="AX34" i="6"/>
  <c r="AW34" i="6"/>
  <c r="AV34" i="6"/>
  <c r="AU34" i="6"/>
  <c r="CF33" i="6"/>
  <c r="CF32" i="6" s="1"/>
  <c r="BX30" i="6"/>
  <c r="BW30" i="6"/>
  <c r="BV30" i="6"/>
  <c r="BU30" i="6"/>
  <c r="BT30" i="6"/>
  <c r="BS30" i="6"/>
  <c r="BR30" i="6"/>
  <c r="BQ30" i="6"/>
  <c r="BP30" i="6"/>
  <c r="BO30" i="6"/>
  <c r="BN30" i="6"/>
  <c r="BM30" i="6"/>
  <c r="BL30" i="6"/>
  <c r="BK30" i="6"/>
  <c r="BJ30" i="6"/>
  <c r="BI30" i="6"/>
  <c r="BH30" i="6"/>
  <c r="BG30" i="6"/>
  <c r="BF30" i="6"/>
  <c r="BE30" i="6"/>
  <c r="BD30" i="6"/>
  <c r="BC30" i="6"/>
  <c r="BB30" i="6"/>
  <c r="BA30" i="6"/>
  <c r="AZ30" i="6"/>
  <c r="AY30" i="6"/>
  <c r="AX30" i="6"/>
  <c r="AW30" i="6"/>
  <c r="AV30" i="6"/>
  <c r="AU30" i="6"/>
  <c r="BL20" i="6"/>
  <c r="BI20" i="6"/>
  <c r="BF20" i="6"/>
  <c r="BC20" i="6"/>
  <c r="AZ20" i="6"/>
  <c r="AW20" i="6"/>
  <c r="CF35" i="6"/>
  <c r="CF34" i="6" s="1"/>
  <c r="CF43" i="6"/>
  <c r="CF42" i="6" s="1"/>
  <c r="CF41" i="6"/>
  <c r="CF40" i="6" s="1"/>
  <c r="E20" i="6"/>
  <c r="AA32" i="6"/>
  <c r="N32" i="6"/>
  <c r="K30" i="6"/>
  <c r="AN20" i="6"/>
  <c r="BV44" i="6" l="1"/>
  <c r="BS44" i="6"/>
  <c r="CI44" i="6"/>
  <c r="BY44" i="6"/>
  <c r="BO44" i="6"/>
  <c r="AT44" i="6"/>
  <c r="BI44" i="6"/>
  <c r="BF44" i="6"/>
  <c r="BC44" i="6"/>
  <c r="AZ44" i="6"/>
  <c r="AW44" i="6"/>
  <c r="E44" i="6"/>
  <c r="BL44" i="6"/>
  <c r="CL44" i="6"/>
  <c r="CE44" i="6"/>
  <c r="CB44" i="6"/>
  <c r="CF37" i="6"/>
  <c r="CF36" i="6" s="1"/>
  <c r="CF44" i="6" s="1"/>
  <c r="U43" i="6"/>
  <c r="U42" i="6" s="1"/>
  <c r="U41" i="6"/>
  <c r="U40" i="6" s="1"/>
  <c r="U37" i="6"/>
  <c r="U36" i="6" s="1"/>
  <c r="U35" i="6"/>
  <c r="U34" i="6" s="1"/>
  <c r="U33" i="6"/>
  <c r="U32" i="6" s="1"/>
  <c r="U31" i="6"/>
  <c r="U30" i="6" s="1"/>
  <c r="U24" i="6"/>
  <c r="U23" i="6"/>
  <c r="U20" i="6"/>
  <c r="AP43" i="6" l="1"/>
  <c r="AP42" i="6" s="1"/>
  <c r="AO43" i="6"/>
  <c r="AO42" i="6" s="1"/>
  <c r="AP41" i="6"/>
  <c r="AP40" i="6" s="1"/>
  <c r="AO41" i="6"/>
  <c r="AO40" i="6" s="1"/>
  <c r="AP37" i="6"/>
  <c r="AP36" i="6" s="1"/>
  <c r="AO37" i="6"/>
  <c r="AP35" i="6"/>
  <c r="AP34" i="6" s="1"/>
  <c r="AO35" i="6"/>
  <c r="AO34" i="6" s="1"/>
  <c r="AP33" i="6"/>
  <c r="AP32" i="6" s="1"/>
  <c r="AO33" i="6"/>
  <c r="AO32" i="6" s="1"/>
  <c r="AP31" i="6"/>
  <c r="AP30" i="6" s="1"/>
  <c r="AO31" i="6"/>
  <c r="AO30" i="6" s="1"/>
  <c r="AQ24" i="6"/>
  <c r="AP24" i="6"/>
  <c r="AO24" i="6"/>
  <c r="AQ23" i="6"/>
  <c r="AP23" i="6"/>
  <c r="AO23" i="6"/>
  <c r="AQ22" i="6"/>
  <c r="AQ21" i="6"/>
  <c r="AP20" i="6"/>
  <c r="AO20" i="6"/>
  <c r="AQ19" i="6"/>
  <c r="AQ18" i="6"/>
  <c r="AQ17" i="6"/>
  <c r="AQ16" i="6"/>
  <c r="AQ15" i="6"/>
  <c r="AQ14" i="6"/>
  <c r="AO36" i="6" l="1"/>
  <c r="AQ37" i="6"/>
  <c r="AQ36" i="6" s="1"/>
  <c r="AQ20" i="6"/>
  <c r="AQ44" i="6"/>
  <c r="AM37" i="6" l="1"/>
  <c r="AM36" i="6" s="1"/>
  <c r="AL37" i="6"/>
  <c r="AM35" i="6"/>
  <c r="AM34" i="6" s="1"/>
  <c r="AL35" i="6"/>
  <c r="AL34" i="6" s="1"/>
  <c r="AM33" i="6"/>
  <c r="AM32" i="6" s="1"/>
  <c r="AL33" i="6"/>
  <c r="AL32" i="6" s="1"/>
  <c r="AM31" i="6"/>
  <c r="AM30" i="6" s="1"/>
  <c r="AL31" i="6"/>
  <c r="AL30" i="6" s="1"/>
  <c r="AL36" i="6" l="1"/>
  <c r="AN37" i="6"/>
  <c r="AN36" i="6" s="1"/>
  <c r="AN44" i="6" s="1"/>
  <c r="AJ43" i="6"/>
  <c r="AJ42" i="6" s="1"/>
  <c r="AI43" i="6"/>
  <c r="AI42" i="6" s="1"/>
  <c r="AJ41" i="6"/>
  <c r="AJ40" i="6" s="1"/>
  <c r="AI41" i="6"/>
  <c r="AI40" i="6" s="1"/>
  <c r="AJ37" i="6"/>
  <c r="AJ36" i="6" s="1"/>
  <c r="AI37" i="6"/>
  <c r="AJ35" i="6"/>
  <c r="AJ34" i="6" s="1"/>
  <c r="AI34" i="6"/>
  <c r="AJ33" i="6"/>
  <c r="AJ32" i="6" s="1"/>
  <c r="AI33" i="6"/>
  <c r="AI32" i="6" s="1"/>
  <c r="AJ31" i="6"/>
  <c r="AJ30" i="6" s="1"/>
  <c r="AI31" i="6"/>
  <c r="AI30" i="6" s="1"/>
  <c r="AK24" i="6"/>
  <c r="AJ24" i="6"/>
  <c r="AI24" i="6"/>
  <c r="AK23" i="6"/>
  <c r="AJ23" i="6"/>
  <c r="AI23" i="6"/>
  <c r="AK22" i="6"/>
  <c r="AK21" i="6"/>
  <c r="AJ20" i="6"/>
  <c r="AI20" i="6"/>
  <c r="AK19" i="6"/>
  <c r="AK18" i="6"/>
  <c r="AK17" i="6"/>
  <c r="AK16" i="6"/>
  <c r="AK15" i="6"/>
  <c r="AK14" i="6"/>
  <c r="AI36" i="6" l="1"/>
  <c r="AK37" i="6"/>
  <c r="AK36" i="6" s="1"/>
  <c r="AK44" i="6"/>
  <c r="AK20" i="6"/>
  <c r="AF43" i="6" l="1"/>
  <c r="AF42" i="6" s="1"/>
  <c r="AE43" i="6"/>
  <c r="AE42" i="6" s="1"/>
  <c r="AF41" i="6"/>
  <c r="AF40" i="6" s="1"/>
  <c r="AE41" i="6"/>
  <c r="AE40" i="6" s="1"/>
  <c r="AF37" i="6"/>
  <c r="AF36" i="6" s="1"/>
  <c r="AE37" i="6"/>
  <c r="AF35" i="6"/>
  <c r="AF34" i="6" s="1"/>
  <c r="AE35" i="6"/>
  <c r="AE34" i="6" s="1"/>
  <c r="AF33" i="6"/>
  <c r="AF32" i="6" s="1"/>
  <c r="AE33" i="6"/>
  <c r="AE32" i="6" s="1"/>
  <c r="AF31" i="6"/>
  <c r="AF30" i="6" s="1"/>
  <c r="AE31" i="6"/>
  <c r="AE30" i="6" s="1"/>
  <c r="AG24" i="6"/>
  <c r="AF24" i="6"/>
  <c r="AE24" i="6"/>
  <c r="AG23" i="6"/>
  <c r="AF23" i="6"/>
  <c r="AE23" i="6"/>
  <c r="AG22" i="6"/>
  <c r="AG21" i="6"/>
  <c r="AF20" i="6"/>
  <c r="AE20" i="6"/>
  <c r="AG19" i="6"/>
  <c r="AG18" i="6"/>
  <c r="AG17" i="6"/>
  <c r="AG16" i="6"/>
  <c r="AG15" i="6"/>
  <c r="AG14" i="6"/>
  <c r="AG37" i="6" l="1"/>
  <c r="AG36" i="6" s="1"/>
  <c r="AE36" i="6"/>
  <c r="AG20" i="6"/>
  <c r="AC43" i="6"/>
  <c r="AC42" i="6" s="1"/>
  <c r="AB43" i="6"/>
  <c r="AB42" i="6" s="1"/>
  <c r="AC41" i="6"/>
  <c r="AC40" i="6" s="1"/>
  <c r="AB41" i="6"/>
  <c r="AB40" i="6" s="1"/>
  <c r="AC37" i="6"/>
  <c r="AC36" i="6" s="1"/>
  <c r="AB37" i="6"/>
  <c r="AC35" i="6"/>
  <c r="AC34" i="6" s="1"/>
  <c r="AB35" i="6"/>
  <c r="AB34" i="6" s="1"/>
  <c r="AC33" i="6"/>
  <c r="AC32" i="6" s="1"/>
  <c r="AB33" i="6"/>
  <c r="AB32" i="6" s="1"/>
  <c r="AC31" i="6"/>
  <c r="AC30" i="6" s="1"/>
  <c r="AB31" i="6"/>
  <c r="AB30" i="6" s="1"/>
  <c r="AD24" i="6"/>
  <c r="AC24" i="6"/>
  <c r="AB24" i="6"/>
  <c r="AD23" i="6"/>
  <c r="AC23" i="6"/>
  <c r="AB23" i="6"/>
  <c r="AD22" i="6"/>
  <c r="AD21" i="6"/>
  <c r="AC20" i="6"/>
  <c r="AB20" i="6"/>
  <c r="AD19" i="6"/>
  <c r="AD18" i="6"/>
  <c r="AD17" i="6"/>
  <c r="AD16" i="6"/>
  <c r="AD15" i="6"/>
  <c r="AD14" i="6"/>
  <c r="AG44" i="6" l="1"/>
  <c r="AB36" i="6"/>
  <c r="AD37" i="6"/>
  <c r="AD36" i="6" s="1"/>
  <c r="AD20" i="6"/>
  <c r="Z43" i="6"/>
  <c r="Z42" i="6" s="1"/>
  <c r="Y43" i="6"/>
  <c r="Y42" i="6" s="1"/>
  <c r="Z41" i="6"/>
  <c r="Z40" i="6" s="1"/>
  <c r="Y41" i="6"/>
  <c r="Y40" i="6" s="1"/>
  <c r="Z37" i="6"/>
  <c r="Z36" i="6" s="1"/>
  <c r="Y37" i="6"/>
  <c r="Z35" i="6"/>
  <c r="Z34" i="6" s="1"/>
  <c r="Y35" i="6"/>
  <c r="Y34" i="6" s="1"/>
  <c r="Z33" i="6"/>
  <c r="Z32" i="6" s="1"/>
  <c r="Y33" i="6"/>
  <c r="Y32" i="6" s="1"/>
  <c r="Z31" i="6"/>
  <c r="Z30" i="6" s="1"/>
  <c r="Y31" i="6"/>
  <c r="Y30" i="6" s="1"/>
  <c r="AA24" i="6"/>
  <c r="Z24" i="6"/>
  <c r="Y24" i="6"/>
  <c r="AA23" i="6"/>
  <c r="Z23" i="6"/>
  <c r="Y23" i="6"/>
  <c r="AA22" i="6"/>
  <c r="AA21" i="6"/>
  <c r="Z20" i="6"/>
  <c r="Y20" i="6"/>
  <c r="AA19" i="6"/>
  <c r="AA18" i="6"/>
  <c r="AA17" i="6"/>
  <c r="AA16" i="6"/>
  <c r="AA15" i="6"/>
  <c r="AA14" i="6"/>
  <c r="AD44" i="6" l="1"/>
  <c r="Y36" i="6"/>
  <c r="AA37" i="6"/>
  <c r="AA36" i="6" s="1"/>
  <c r="AA20" i="6"/>
  <c r="W43" i="6"/>
  <c r="W42" i="6" s="1"/>
  <c r="V43" i="6"/>
  <c r="V42" i="6" s="1"/>
  <c r="W41" i="6"/>
  <c r="W40" i="6" s="1"/>
  <c r="V41" i="6"/>
  <c r="V40" i="6" s="1"/>
  <c r="W37" i="6"/>
  <c r="W36" i="6" s="1"/>
  <c r="V37" i="6"/>
  <c r="V36" i="6" s="1"/>
  <c r="X35" i="6"/>
  <c r="X34" i="6" s="1"/>
  <c r="W35" i="6"/>
  <c r="W34" i="6" s="1"/>
  <c r="V35" i="6"/>
  <c r="V34" i="6" s="1"/>
  <c r="X33" i="6"/>
  <c r="X32" i="6" s="1"/>
  <c r="W33" i="6"/>
  <c r="W32" i="6" s="1"/>
  <c r="V33" i="6"/>
  <c r="V32" i="6" s="1"/>
  <c r="X31" i="6"/>
  <c r="X30" i="6" s="1"/>
  <c r="W31" i="6"/>
  <c r="W30" i="6" s="1"/>
  <c r="V31" i="6"/>
  <c r="V30" i="6" s="1"/>
  <c r="X24" i="6"/>
  <c r="W24" i="6"/>
  <c r="V24" i="6"/>
  <c r="X23" i="6"/>
  <c r="W23" i="6"/>
  <c r="V23" i="6"/>
  <c r="X22" i="6"/>
  <c r="X21" i="6"/>
  <c r="W20" i="6"/>
  <c r="V20" i="6"/>
  <c r="X19" i="6"/>
  <c r="X18" i="6"/>
  <c r="X17" i="6"/>
  <c r="X16" i="6"/>
  <c r="X15" i="6"/>
  <c r="X14" i="6"/>
  <c r="AA44" i="6" l="1"/>
  <c r="X37" i="6"/>
  <c r="X20" i="6"/>
  <c r="X36" i="6" l="1"/>
  <c r="X44" i="6" s="1"/>
  <c r="S43" i="6"/>
  <c r="S42" i="6" s="1"/>
  <c r="R43" i="6"/>
  <c r="R42" i="6" s="1"/>
  <c r="S41" i="6"/>
  <c r="S40" i="6" s="1"/>
  <c r="R41" i="6"/>
  <c r="R40" i="6" s="1"/>
  <c r="S37" i="6"/>
  <c r="S36" i="6" s="1"/>
  <c r="R37" i="6"/>
  <c r="S35" i="6"/>
  <c r="S34" i="6" s="1"/>
  <c r="R35" i="6"/>
  <c r="R34" i="6" s="1"/>
  <c r="S33" i="6"/>
  <c r="S32" i="6" s="1"/>
  <c r="R33" i="6"/>
  <c r="R32" i="6" s="1"/>
  <c r="S31" i="6"/>
  <c r="S30" i="6" s="1"/>
  <c r="R31" i="6"/>
  <c r="R30" i="6" s="1"/>
  <c r="T24" i="6"/>
  <c r="S24" i="6"/>
  <c r="R24" i="6"/>
  <c r="T23" i="6"/>
  <c r="S23" i="6"/>
  <c r="R23" i="6"/>
  <c r="T22" i="6"/>
  <c r="T21" i="6"/>
  <c r="S20" i="6"/>
  <c r="R20" i="6"/>
  <c r="T19" i="6"/>
  <c r="T18" i="6"/>
  <c r="T17" i="6"/>
  <c r="T16" i="6"/>
  <c r="T15" i="6"/>
  <c r="T14" i="6"/>
  <c r="R36" i="6" l="1"/>
  <c r="T37" i="6"/>
  <c r="T36" i="6" s="1"/>
  <c r="T20" i="6"/>
  <c r="P43" i="6"/>
  <c r="P42" i="6" s="1"/>
  <c r="O43" i="6"/>
  <c r="O42" i="6" s="1"/>
  <c r="P41" i="6"/>
  <c r="P40" i="6" s="1"/>
  <c r="O41" i="6"/>
  <c r="O40" i="6" s="1"/>
  <c r="P37" i="6"/>
  <c r="P36" i="6" s="1"/>
  <c r="O37" i="6"/>
  <c r="P35" i="6"/>
  <c r="P34" i="6" s="1"/>
  <c r="O35" i="6"/>
  <c r="O34" i="6" s="1"/>
  <c r="P33" i="6"/>
  <c r="P32" i="6" s="1"/>
  <c r="O33" i="6"/>
  <c r="O32" i="6" s="1"/>
  <c r="P31" i="6"/>
  <c r="P30" i="6" s="1"/>
  <c r="O31" i="6"/>
  <c r="O30" i="6" s="1"/>
  <c r="Q24" i="6"/>
  <c r="P24" i="6"/>
  <c r="O24" i="6"/>
  <c r="Q23" i="6"/>
  <c r="P23" i="6"/>
  <c r="O23" i="6"/>
  <c r="Q22" i="6"/>
  <c r="Q21" i="6"/>
  <c r="P20" i="6"/>
  <c r="O20" i="6"/>
  <c r="Q19" i="6"/>
  <c r="Q18" i="6"/>
  <c r="Q17" i="6"/>
  <c r="Q16" i="6"/>
  <c r="Q15" i="6"/>
  <c r="Q14" i="6"/>
  <c r="T44" i="6" l="1"/>
  <c r="Q37" i="6"/>
  <c r="Q36" i="6" s="1"/>
  <c r="O36" i="6"/>
  <c r="U44" i="6"/>
  <c r="Q20" i="6"/>
  <c r="M43" i="6"/>
  <c r="M42" i="6" s="1"/>
  <c r="L43" i="6"/>
  <c r="L42" i="6" s="1"/>
  <c r="M41" i="6"/>
  <c r="M40" i="6" s="1"/>
  <c r="L41" i="6"/>
  <c r="L40" i="6" s="1"/>
  <c r="M37" i="6"/>
  <c r="M36" i="6" s="1"/>
  <c r="L37" i="6"/>
  <c r="M35" i="6"/>
  <c r="M34" i="6" s="1"/>
  <c r="L35" i="6"/>
  <c r="L34" i="6" s="1"/>
  <c r="M33" i="6"/>
  <c r="M32" i="6" s="1"/>
  <c r="L33" i="6"/>
  <c r="L32" i="6" s="1"/>
  <c r="M31" i="6"/>
  <c r="M30" i="6" s="1"/>
  <c r="L31" i="6"/>
  <c r="L30" i="6" s="1"/>
  <c r="N24" i="6"/>
  <c r="M24" i="6"/>
  <c r="L24" i="6"/>
  <c r="N23" i="6"/>
  <c r="M23" i="6"/>
  <c r="L23" i="6"/>
  <c r="N22" i="6"/>
  <c r="N21" i="6"/>
  <c r="M20" i="6"/>
  <c r="L20" i="6"/>
  <c r="N19" i="6"/>
  <c r="N18" i="6"/>
  <c r="N17" i="6"/>
  <c r="N16" i="6"/>
  <c r="N15" i="6"/>
  <c r="N14" i="6"/>
  <c r="Q44" i="6" l="1"/>
  <c r="L36" i="6"/>
  <c r="N37" i="6"/>
  <c r="N36" i="6" s="1"/>
  <c r="N44" i="6" s="1"/>
  <c r="N20" i="6"/>
  <c r="J43" i="6"/>
  <c r="J42" i="6" s="1"/>
  <c r="I43" i="6"/>
  <c r="I42" i="6" s="1"/>
  <c r="J41" i="6"/>
  <c r="J40" i="6" s="1"/>
  <c r="I41" i="6"/>
  <c r="I40" i="6" s="1"/>
  <c r="J37" i="6"/>
  <c r="J36" i="6" s="1"/>
  <c r="I37" i="6"/>
  <c r="J34" i="6"/>
  <c r="I35" i="6"/>
  <c r="I34" i="6" s="1"/>
  <c r="J33" i="6"/>
  <c r="J32" i="6" s="1"/>
  <c r="I33" i="6"/>
  <c r="I32" i="6" s="1"/>
  <c r="J31" i="6"/>
  <c r="J30" i="6" s="1"/>
  <c r="I31" i="6"/>
  <c r="I30" i="6" s="1"/>
  <c r="K24" i="6"/>
  <c r="J24" i="6"/>
  <c r="I24" i="6"/>
  <c r="K23" i="6"/>
  <c r="J23" i="6"/>
  <c r="I23" i="6"/>
  <c r="K22" i="6"/>
  <c r="K21" i="6"/>
  <c r="J20" i="6"/>
  <c r="I20" i="6"/>
  <c r="K19" i="6"/>
  <c r="K18" i="6"/>
  <c r="K17" i="6"/>
  <c r="K16" i="6"/>
  <c r="K15" i="6"/>
  <c r="K14" i="6"/>
  <c r="K37" i="6" l="1"/>
  <c r="K36" i="6" s="1"/>
  <c r="K44" i="6" s="1"/>
  <c r="I36" i="6"/>
  <c r="K20" i="6"/>
  <c r="F23" i="6"/>
  <c r="H14" i="6"/>
  <c r="G33" i="6" l="1"/>
  <c r="G32" i="6" s="1"/>
  <c r="H35" i="6"/>
  <c r="H34" i="6" s="1"/>
  <c r="H33" i="6"/>
  <c r="H32" i="6" s="1"/>
  <c r="H24" i="6"/>
  <c r="H23" i="6"/>
  <c r="H22" i="6"/>
  <c r="H21" i="6"/>
  <c r="H19" i="6"/>
  <c r="H18" i="6"/>
  <c r="H17" i="6"/>
  <c r="H16" i="6"/>
  <c r="H15" i="6"/>
  <c r="H31" i="6"/>
  <c r="H30" i="6" s="1"/>
  <c r="G41" i="6"/>
  <c r="G40" i="6" s="1"/>
  <c r="G43" i="6"/>
  <c r="G42" i="6" s="1"/>
  <c r="G31" i="6"/>
  <c r="G30" i="6" s="1"/>
  <c r="G35" i="6"/>
  <c r="G34" i="6" s="1"/>
  <c r="G37" i="6"/>
  <c r="G36" i="6" s="1"/>
  <c r="G24" i="6"/>
  <c r="G23" i="6"/>
  <c r="F43" i="6"/>
  <c r="F42" i="6" s="1"/>
  <c r="F41" i="6"/>
  <c r="F40" i="6" s="1"/>
  <c r="F37" i="6"/>
  <c r="F36" i="6" s="1"/>
  <c r="F35" i="6"/>
  <c r="F34" i="6" s="1"/>
  <c r="F33" i="6"/>
  <c r="F32" i="6" s="1"/>
  <c r="F31" i="6"/>
  <c r="F30" i="6" s="1"/>
  <c r="F24" i="6"/>
  <c r="F20" i="6"/>
  <c r="H42" i="6"/>
  <c r="H40" i="6"/>
  <c r="G20" i="6"/>
  <c r="H37" i="6" l="1"/>
  <c r="H20" i="6"/>
  <c r="H36" i="6" l="1"/>
  <c r="H44" i="6"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Luisa Fernanda</author>
  </authors>
  <commentList>
    <comment ref="BS10" authorId="0" shapeId="0" xr:uid="{2AE5542C-E173-4005-A099-36379A1FA1EE}">
      <text>
        <r>
          <rPr>
            <b/>
            <sz val="9"/>
            <color indexed="81"/>
            <rFont val="Tahoma"/>
            <family val="2"/>
          </rPr>
          <t>Se realizan ajustes de forma.
Se sugiere realizar hoja de instrucciones de diligenciamiento
Revisar fórmulas. Algunas apuntan a celdas que no contendrían información
Se recomienda utilizar colores más claros en el sombreado</t>
        </r>
      </text>
    </comment>
  </commentList>
</comments>
</file>

<file path=xl/sharedStrings.xml><?xml version="1.0" encoding="utf-8"?>
<sst xmlns="http://schemas.openxmlformats.org/spreadsheetml/2006/main" count="465" uniqueCount="170">
  <si>
    <t>CONCEPTO</t>
  </si>
  <si>
    <t>A</t>
  </si>
  <si>
    <t>B</t>
  </si>
  <si>
    <t xml:space="preserve">PRESENTACIÓN DE RUP VIGENTE </t>
  </si>
  <si>
    <t>VIGENTE</t>
  </si>
  <si>
    <t>INFORMACION TOMADA DEL RUP VIGENTE</t>
  </si>
  <si>
    <t>ACTIVO CORRIENTE</t>
  </si>
  <si>
    <t>PASIVO CORRIENTE</t>
  </si>
  <si>
    <t>ACTIVO TOTAL</t>
  </si>
  <si>
    <t>PASIVO TOTAL</t>
  </si>
  <si>
    <t xml:space="preserve">PATRIMONIO </t>
  </si>
  <si>
    <t>Activo total-Pasivo total-Patrimonio</t>
  </si>
  <si>
    <t>UTILIDAD OPERACIONAL</t>
  </si>
  <si>
    <t>GASTOS DE INTERESES</t>
  </si>
  <si>
    <r>
      <t xml:space="preserve">Rentabilidad del Patrimonio = </t>
    </r>
    <r>
      <rPr>
        <sz val="12"/>
        <rFont val="Garamond"/>
        <family val="1"/>
      </rPr>
      <t>Utilidad Operacional / Patrimonio</t>
    </r>
  </si>
  <si>
    <r>
      <t xml:space="preserve">Rentabilidad del Activo = </t>
    </r>
    <r>
      <rPr>
        <sz val="12"/>
        <rFont val="Garamond"/>
        <family val="1"/>
      </rPr>
      <t xml:space="preserve">Utilidad Operacional / Activo Total </t>
    </r>
  </si>
  <si>
    <t>VALOR DEL PRESUPUESTO OFICIAL</t>
  </si>
  <si>
    <t>CRITERIO DE VERIFICACIÓN FINANCIERA</t>
  </si>
  <si>
    <t>Activo corriente / Pasivo corriente</t>
  </si>
  <si>
    <t>(Pasivo total / Activo total)*100</t>
  </si>
  <si>
    <t>RC= (Utilidad Operacional) / (Gastos de Intereses)</t>
  </si>
  <si>
    <r>
      <t>RP</t>
    </r>
    <r>
      <rPr>
        <b/>
        <sz val="12"/>
        <rFont val="Garamond"/>
        <family val="1"/>
      </rPr>
      <t xml:space="preserve">  </t>
    </r>
    <r>
      <rPr>
        <sz val="12"/>
        <rFont val="Garamond"/>
        <family val="1"/>
      </rPr>
      <t xml:space="preserve">= (Utilidad Operacional / Patrimonio)    </t>
    </r>
  </si>
  <si>
    <t xml:space="preserve">RA   = (Utilidad Operacional / Activo Total) </t>
  </si>
  <si>
    <t>CUMPLIMIENTO REQUISITOS HABLITANTES</t>
  </si>
  <si>
    <t>Nro.</t>
  </si>
  <si>
    <t>Instrucciones para el diligenciamiento:</t>
  </si>
  <si>
    <t>Objeto: Diligencie el objeto del proceso de contratación del cual va a realizar la evaluación financiera tal cual como aparece en el pliego de condiciones</t>
  </si>
  <si>
    <t>Índice de Liquidez: (mín. 1.2) VECES</t>
  </si>
  <si>
    <t>Endeudamiento total: (máx. 55%)</t>
  </si>
  <si>
    <t>Razón de Cobertura de Intereses (&gt;= a 5,5 veces) o Indeterminado</t>
  </si>
  <si>
    <t>Nota: Cuando el gasto de intereses es 0 o no es allegado el error #¡DIV/0! Debe ser reemplazado por la palabra INDETERMINADO</t>
  </si>
  <si>
    <t>CAPITAL DE TRABAJO ≥ A 60% DEL PPTO OFICIAL</t>
  </si>
  <si>
    <t>Indicador Rentabilidad del Patrimonio RP =&gt; AL 5%</t>
  </si>
  <si>
    <t>Indicador Rentabilidad del Activo RAct  =&gt; AL 2%=</t>
  </si>
  <si>
    <t>En las celdas de la fila 10 diligencie en cada casilla los datos del proponente a evaluar con razón social o nombres completos y documento de identificación sea cédula o NIT según corresponda.  Para el caso de uniones temporales y consorcios utilice las celdas en gris para cada uno de los proponentes miembros y registre la UT o consorcio en la casilla siguiente la cual contiene la suma de las grises</t>
  </si>
  <si>
    <t>En las celdas de la fila 13 indique el estado del RUP – vigente, en trámite o vencido</t>
  </si>
  <si>
    <t>En las celdas de la fila 14 indique el porcentaje de participación del RUP, para el caso de proponentes únicos será el 100% y para el caso de uniones temporales y consorcios será el indicado en el documento de constitución de la UT</t>
  </si>
  <si>
    <t>En las filas 15 a 19 diligencie la información financiera contenida en el RUP de acuerdo con lo indicado en la columna B</t>
  </si>
  <si>
    <t>La fila 20 es casilla con resultado automático según la información digitada en las filas 15 a 19</t>
  </si>
  <si>
    <t>En las filas 21 y 22 digite la información correspondiente contenida en el RUP de acuerdo con lo indicado en la columna B</t>
  </si>
  <si>
    <t>Las filas 23 y 24 son de resultado automático según la información digitada en las filas anteriores</t>
  </si>
  <si>
    <t>En la fila 25 indique en todas columnas el valor del presupuesto oficial según el pliego de condiciones</t>
  </si>
  <si>
    <t>En casilla B 30 ajuste el índice de liquidez de acuerdo con lo determinado en el pliego de condiciones. Ajuste el valor también en la fórmula de las siguientes columnas de la fila 30 según el ejemplo:</t>
  </si>
  <si>
    <t>Los valores de la fila 31 son de cálculo automático</t>
  </si>
  <si>
    <t>SI(C31&gt;=1,2;$B$27;$N$27)</t>
  </si>
  <si>
    <t>En casilla B 32 ajuste el Endeudamiento total de acuerdo con lo determinado en el pliego de condiciones. Ajuste el valor también en la fórmula de las siguientes columnas de la fila 32 según el ejemplo</t>
  </si>
  <si>
    <t xml:space="preserve"> SI(C33&lt;=55%;$B$27;$N$27)</t>
  </si>
  <si>
    <t>Los valores de la fila 33 son de cálculo automático</t>
  </si>
  <si>
    <t>En casilla B 34 ajuste la Razón de Cobertura de Intereses de acuerdo con lo determinado en el pliego de condiciones. Ajuste el valor también en la fórmula de las siguientes columnas de la fila 34 según el ejemplo</t>
  </si>
  <si>
    <t>SI(C35&gt;5,5;$B$27;$N$27)</t>
  </si>
  <si>
    <t>Los valores de la fila 35 son de cálculo automático</t>
  </si>
  <si>
    <t>En casilla B 36 ajuste el Capital de trabajo de acuerdo con lo determinado en el pliego de condiciones. Ajuste el valor también en la fórmula de las siguientes columnas de la fila 36 según el ejemplo</t>
  </si>
  <si>
    <t xml:space="preserve"> SI(C37&gt;(C22*60%);$B$27;$N$27)</t>
  </si>
  <si>
    <t>En la casilla B37 indique el valor del capital de trabajo requerido de acuerdo con lo indicado en la casilla B 36. Los valores de la fila 37 columna c en adelante son de cálculo automático</t>
  </si>
  <si>
    <t>En casilla B 40 ajuste el Indicador de rentabilidad del patrimonio de acuerdo con lo determinado en el pliego de condiciones. Ajuste el valor también en la fórmula de las siguientes columnas de la fila 40 según el ejemplo</t>
  </si>
  <si>
    <t>SI(C41&gt;=5%;$B$27;$N$27)</t>
  </si>
  <si>
    <t>Los valores de la fila 41 son de cálculo automático</t>
  </si>
  <si>
    <t>En casilla B 42 ajuste el Indicador de rentabilidad del activo de acuerdo con lo determinado en el pliego de condiciones. Ajuste el valor también en la fórmula de las siguientes columnas de la fila 42 según el ejemplo</t>
  </si>
  <si>
    <t>SI(C43&gt;=2%;$B$27;$N$27)</t>
  </si>
  <si>
    <t>Los valores de la fila 43 y 44 son de cálculo automático</t>
  </si>
  <si>
    <t>En la fila 55 indique las observaciones de la evaluación</t>
  </si>
  <si>
    <t>Código: GCO-GCI-F107
Versión: 03
Vigencia: 21 de diciembre de 2022
Caso HOLA: 282943</t>
  </si>
  <si>
    <r>
      <t xml:space="preserve">OBJETO </t>
    </r>
    <r>
      <rPr>
        <b/>
        <sz val="12"/>
        <color rgb="FFFF0000"/>
        <rFont val="Garamond"/>
        <family val="1"/>
      </rPr>
      <t>“PRESTACIÓN DEL SERVICIO DE VIGILANCIA Y SEGURIDAD PRIVADA INTEGRAL PERMANENTE, PARA TODOS LOS BIENES MUEBLES E INMUEBLES DE PROPIEDAD DEL FONDO DE DESARROLLO LOCAL DE TUNJUELITO, Y DE LOS QUE LEGALMENTE SEA O QUE PUEDA LLEGAR A SER RESPONSABLE”</t>
    </r>
    <r>
      <rPr>
        <b/>
        <sz val="12"/>
        <rFont val="Garamond"/>
        <family val="1"/>
      </rPr>
      <t>.</t>
    </r>
  </si>
  <si>
    <t>31/12/2025</t>
  </si>
  <si>
    <t>ES MIPYMES</t>
  </si>
  <si>
    <t>SI</t>
  </si>
  <si>
    <t>NO</t>
  </si>
  <si>
    <t>BALANCE GENERAL CON CORTE A 31 DE DICIEMBRE DEL AÑO: 2025</t>
  </si>
  <si>
    <t xml:space="preserve">UNIÓN TEMPORAL VIGILANCIA L&amp;U </t>
  </si>
  <si>
    <t xml:space="preserve">ULTRASEGURA 
LTDA  
NIT.800204173 4  </t>
  </si>
  <si>
    <t>LIRA SEGURIDAD 
LTDA 830069707 7</t>
  </si>
  <si>
    <r>
      <t>Indice de Liquidez: (</t>
    </r>
    <r>
      <rPr>
        <b/>
        <sz val="12"/>
        <color rgb="FFFF0000"/>
        <rFont val="Garamond"/>
        <family val="1"/>
      </rPr>
      <t>Mayor o igual a 2,71</t>
    </r>
    <r>
      <rPr>
        <b/>
        <sz val="12"/>
        <rFont val="Garamond"/>
        <family val="1"/>
      </rPr>
      <t xml:space="preserve">) </t>
    </r>
  </si>
  <si>
    <r>
      <t>Endeudamiento total:(</t>
    </r>
    <r>
      <rPr>
        <b/>
        <sz val="12"/>
        <color rgb="FFFF0000"/>
        <rFont val="Garamond"/>
        <family val="1"/>
      </rPr>
      <t>Menor o igual a 0,52</t>
    </r>
    <r>
      <rPr>
        <b/>
        <sz val="12"/>
        <rFont val="Garamond"/>
        <family val="1"/>
      </rPr>
      <t>)</t>
    </r>
  </si>
  <si>
    <r>
      <t>CAPITAL DE TRABAJO</t>
    </r>
    <r>
      <rPr>
        <sz val="12"/>
        <rFont val="Garamond"/>
        <family val="1"/>
      </rPr>
      <t xml:space="preserve"> </t>
    </r>
    <r>
      <rPr>
        <sz val="12"/>
        <color indexed="10"/>
        <rFont val="Garamond"/>
        <family val="1"/>
      </rPr>
      <t>≥</t>
    </r>
    <r>
      <rPr>
        <sz val="12"/>
        <rFont val="Garamond"/>
        <family val="1"/>
      </rPr>
      <t xml:space="preserve"> </t>
    </r>
    <r>
      <rPr>
        <b/>
        <sz val="12"/>
        <color indexed="10"/>
        <rFont val="Garamond"/>
        <family val="1"/>
      </rPr>
      <t xml:space="preserve"> A 100% DEL PPTO OFICIAL</t>
    </r>
  </si>
  <si>
    <t>CT = Activo Corriente - Pasivo Corriente ≥ $1279395956</t>
  </si>
  <si>
    <r>
      <t xml:space="preserve">Indicador Rentabilidad del Activo </t>
    </r>
    <r>
      <rPr>
        <b/>
        <sz val="12"/>
        <color indexed="10"/>
        <rFont val="Garamond"/>
        <family val="1"/>
      </rPr>
      <t>RAct  =&gt; AL 0,04%</t>
    </r>
  </si>
  <si>
    <t xml:space="preserve"> SEGURIDAD NUEVA 
ERA LTDA NIT 830.070.625-3 </t>
  </si>
  <si>
    <t xml:space="preserve">H&amp;F SEGURIDAD 
LTDA  NIT 830.140.263-1 </t>
  </si>
  <si>
    <t>UNIÓN TEMPORAL NE--SEGTECH.</t>
  </si>
  <si>
    <t>ALLIANCE RISK &amp; 
PROTECTION LTDA
NIT 830092706 6</t>
  </si>
  <si>
    <t>SEGURIDAD HORUS 
LTDA 
  NIT 900309625 6</t>
  </si>
  <si>
    <t>UNIÓN TEMPORAL  UT A&amp;H 2026</t>
  </si>
  <si>
    <t>SEGURIDAD COSMOS 
LTDA
NIT 830092706 6</t>
  </si>
  <si>
    <t>KENT SECURITY LTDA  
LTDA 
  NIT 900309625 6</t>
  </si>
  <si>
    <t xml:space="preserve">UNIÓN TEMPORAL   KC ALIANZA 2026 </t>
  </si>
  <si>
    <t xml:space="preserve">PROTEVIS LTDA 
PROTECCION 
VIGILANCIA 
SEGURIDAD 
NIT 860.526.793-0 </t>
  </si>
  <si>
    <t>SEGURIDAD BUFFALO 
LIMITADA  
  NIT 900.741.892-7</t>
  </si>
  <si>
    <t xml:space="preserve">UNIÓN TEMPORAL TUNJUELITO PB </t>
  </si>
  <si>
    <t>SERSECOL LTDA NIT 800217949 9</t>
  </si>
  <si>
    <t xml:space="preserve">Granadina de Vigilancia 
Limitada  NIT </t>
  </si>
  <si>
    <t>Seguridad Bolívar LTDA</t>
  </si>
  <si>
    <t xml:space="preserve">  Unión Temporal Granadina - Bolívar FDLUT 2026. </t>
  </si>
  <si>
    <t>SEGURIDAD SUPERIOR 
LTDA NIT  860066946 6</t>
  </si>
  <si>
    <t>COMPAÑIA DE VIGILANCIA Y SEGURIDAD PRIVADA ANUBIS LTDA
NIT. 900460759 9</t>
  </si>
  <si>
    <t xml:space="preserve"> UNION TEMPORAL TUNJUELITO 2026</t>
  </si>
  <si>
    <t xml:space="preserve">SEGURIDAD 
ACROPOLIS 
LTDA  
NIT.  </t>
  </si>
  <si>
    <t xml:space="preserve">SAVIKAS 
SEGURIDAD  LTDA 
NIT.  </t>
  </si>
  <si>
    <t xml:space="preserve">UNIÓN TEMPORAL SAAC 2026. </t>
  </si>
  <si>
    <t xml:space="preserve">SEGURIDAD LASER LTDA 
NIT 800.068.707-3 </t>
  </si>
  <si>
    <t xml:space="preserve">ROCA SEGURIDAD LTDA 
NIT. 900.236.139-3 </t>
  </si>
  <si>
    <t>UNIÓN TEMPORAL LASROC</t>
  </si>
  <si>
    <t>COSEQUIN LTDA
NIT 890001572 5</t>
  </si>
  <si>
    <t>ULTRA SEGURIDAD 
LTDA 
NIT 800005255 6</t>
  </si>
  <si>
    <t>SEGURIDAD TREBOL 
LTDA 800185215-2</t>
  </si>
  <si>
    <t>UNIÓN TEMPORAL ULTRATREB.</t>
  </si>
  <si>
    <t>SEGURIDAD 
MASTIN LTDA  
NIT 830.135.683-1</t>
  </si>
  <si>
    <t xml:space="preserve">SECURITY &amp; CO  
LTDA  NIT 900.009.886-4 </t>
  </si>
  <si>
    <t>UNIÓN TEMPORAL MAS &amp; CO.</t>
  </si>
  <si>
    <t>SEGURIDAD EL 
PROGRESO LTDA.   
NIT 830094607 4</t>
  </si>
  <si>
    <t xml:space="preserve">SEGURIDAD DIEZ LTDA  
  NIT 900.009.886-4 </t>
  </si>
  <si>
    <t>10PRO UNIÓN 
TEMPORAL.</t>
  </si>
  <si>
    <t xml:space="preserve">SEGURIDAD EL 
PENTÁGONO 
COLOMBIANO 
LIMITADA – 
SEPECOL LTDA 
NIT. 860.526.603-1 </t>
  </si>
  <si>
    <t xml:space="preserve">JIMFER 
SEGURITY LTDA 
NIT. 900.128.124-1 </t>
  </si>
  <si>
    <t>UNIÓN TEMPORAL S&amp;J 26
TEMPORAL.</t>
  </si>
  <si>
    <r>
      <t>Razon de Cobertura de Intereses (</t>
    </r>
    <r>
      <rPr>
        <b/>
        <sz val="12"/>
        <color indexed="10"/>
        <rFont val="Garamond"/>
        <family val="1"/>
      </rPr>
      <t>&gt;= a 1,42</t>
    </r>
    <r>
      <rPr>
        <b/>
        <sz val="12"/>
        <rFont val="Garamond"/>
        <family val="1"/>
      </rPr>
      <t>) ó Indeterminado</t>
    </r>
  </si>
  <si>
    <r>
      <t xml:space="preserve">Indicador  Rentabilidad del Patrimonio </t>
    </r>
    <r>
      <rPr>
        <b/>
        <sz val="12"/>
        <color indexed="10"/>
        <rFont val="Garamond"/>
        <family val="1"/>
      </rPr>
      <t>RP =&gt; AL 6%</t>
    </r>
  </si>
  <si>
    <t>SEGURIDAD
SAN CARLOS
LTDA NIT 900309976 6</t>
  </si>
  <si>
    <t>COLOMBIANA DE VIGILANCIA TECNICA COVITEC LTDA NIT 890.930.176-7</t>
  </si>
  <si>
    <t>UNIÓN TEMPORAL COVSAN TUNJUELITO</t>
  </si>
  <si>
    <t>31/12/2024</t>
  </si>
  <si>
    <t>ESTATAL DE 
SEGURIDAD LTDA                                  NIT 816004965-0</t>
  </si>
  <si>
    <t>SEGURIDAD 
RAMSAN LTDA 
NIT. 830.107.515-3</t>
  </si>
  <si>
    <t xml:space="preserve">UNIÓN TEMPORAL SEGURIDAD E&amp;R.   </t>
  </si>
  <si>
    <t>SEGURIDAD Y VIGILANCIA SERVICONCEL LTDA NIT 830.049.411-7</t>
  </si>
  <si>
    <t>TOP GUARD 
LTDA NIT 800.084.523-2</t>
  </si>
  <si>
    <t>UNION TEMPORAL TOPCEL 2026</t>
  </si>
  <si>
    <t>SU 
OPORTUNO 
SERVICIO 
LTDA. – 
“S.O.S.”  NIT 860020369 - 8</t>
  </si>
  <si>
    <t>SEGURIDAD 
PROTECCIÓN 
Y 
TECNOLOGÍA 
LTDA. – SPYT 
LTDA. NIT 901531819 1</t>
  </si>
  <si>
    <t>UNIÓN TEMPORAL SOSPYT TUNJUELITO 
2026</t>
  </si>
  <si>
    <t>COOPERATIVA 
DE VIGILANCIA 
Y SERVICIOS 
DE 
BUCARAMANGA 
CTA COOVIAM 
CTA  NIT 804.000.353-1</t>
  </si>
  <si>
    <t xml:space="preserve">VIGIANCIA Y 
SEGURIDAD 
365 LIMITADA NIT 900.823.024-3   </t>
  </si>
  <si>
    <t>UNION TEMPORAL FDLT c365 2026</t>
  </si>
  <si>
    <t>ATALAYA 1 
SECURITY 
GROUP LTDA NIT 860035200 8</t>
  </si>
  <si>
    <t>VIGILANCIA INDUSTRIAL DE COLOMBIA LIMITADA VIDEC NIT  890.916.483-5</t>
  </si>
  <si>
    <t xml:space="preserve">UNION TEMPORAL TUNJUELITO AV 2026 </t>
  </si>
  <si>
    <t xml:space="preserve">SERVICONI LTDA NIT 890.111.018-8  </t>
  </si>
  <si>
    <t xml:space="preserve">INTER GROUP LTDA NIT 901.428.196-1 </t>
  </si>
  <si>
    <t xml:space="preserve"> UNIÓN TEMPORAL SI 2026 NIT </t>
  </si>
  <si>
    <t xml:space="preserve">COMPAÑÍA ANDINA DE 
SEGURIDAD PRIVADA BIC 
LTDA – ANDISEG BIC LTDA 
NIT 860032347-8 </t>
  </si>
  <si>
    <t xml:space="preserve">SEGURIDAD PENTA LTDA 
NIT 830009853-8 </t>
  </si>
  <si>
    <t xml:space="preserve">UNION TEMPORAL SEGURIDAD FDLT 2026 </t>
  </si>
  <si>
    <t xml:space="preserve">SEGURIDAD 
SHALOM LTDA NIT 830.106.567 </t>
  </si>
  <si>
    <t xml:space="preserve">SEGURIDAD 
CANADA LTDA NIT 900.707.513-7 </t>
  </si>
  <si>
    <t xml:space="preserve"> 
VP GLOBAL 
LTDA NIT 802.020.036-1 </t>
  </si>
  <si>
    <t>UNIÓN TEMPORAL ALIANZA TUNJUELITO</t>
  </si>
  <si>
    <t xml:space="preserve">SEGURIDAD JANO 
LTDA. 
NIT 822.002.315-6 </t>
  </si>
  <si>
    <t xml:space="preserve">5S SECURITY 
LTDA. 
NIT 901.393.426-8 </t>
  </si>
  <si>
    <t>UNION TEMPORAL TUNJU 2026.</t>
  </si>
  <si>
    <t xml:space="preserve">SEGIRIDAD LAS 
AMERICAS 
SEGURIAMERICAS 
LTDA 
NIT: 860518862-7 </t>
  </si>
  <si>
    <t xml:space="preserve">COSMOVIG LTDA 
NIT: 830083297-7 </t>
  </si>
  <si>
    <t>UNIÓN TEMPORAL COSMOAMERICAS 2026</t>
  </si>
  <si>
    <t xml:space="preserve">TECNISEG 
DE 
COLOMBIA LTDA NIT 830063683-1  </t>
  </si>
  <si>
    <t xml:space="preserve">COMPAÑÍA DE 
VIGILANCIA 
PRIVADA 
VIGILISTA LTDA  NIT 800035936-1 </t>
  </si>
  <si>
    <t xml:space="preserve">UNION TEMPORAL SEGURIDAD VT 2026 </t>
  </si>
  <si>
    <t xml:space="preserve">CUSTODIAR 
LIMITADA NIT: 800.103.851-6 </t>
  </si>
  <si>
    <t xml:space="preserve"> 
LUBECK SECURITY 
LTDA NIT Nit: 900208203-8 </t>
  </si>
  <si>
    <t>UNION TEMPORAL LC SEGURIDAD 777</t>
  </si>
  <si>
    <t>VIPERS LTDA  800209088-9</t>
  </si>
  <si>
    <t xml:space="preserve">SERVICIO 
DE 
VIGILANCIA 
TECNICO 
LTDA – 
SERVIGTEC 
LTDA NIT 
860060112-3 </t>
  </si>
  <si>
    <t xml:space="preserve">AUTENTICA 
SEGURIDAD 
LTDA NIT 800138597-0 </t>
  </si>
  <si>
    <t xml:space="preserve">Unión Temporal  
SEGA 2026 </t>
  </si>
  <si>
    <t xml:space="preserve">AMCOVIT LTDA. 
NIT. 860.011.268-4 </t>
  </si>
  <si>
    <t>SEGURIDAD 
CAMALEON LTDA 
NIT. 900.422.632-0</t>
  </si>
  <si>
    <t xml:space="preserve">UNION TEMPORAL 
SEGURIDAD AMCOVIT CAMALEON  </t>
  </si>
  <si>
    <t>C</t>
  </si>
  <si>
    <t>31/12/2025 RUP</t>
  </si>
  <si>
    <t xml:space="preserve">VIGENTE </t>
  </si>
  <si>
    <r>
      <t xml:space="preserve">NOTA 1 : Una vez verificada la Informacion Finaciera presentada por cada uno de los proponentes, nos permitimos informar que las sociedades arriba descritas, que 30 empresas de 31 cúmplen con lo solicitado en los pliegos de condiciones definitivos en cuanto a los Indicadores Financieros requeridos se encuentran HABILITADAS. 
NOTA 2: </t>
    </r>
    <r>
      <rPr>
        <b/>
        <sz val="12"/>
        <color rgb="FFFF0000"/>
        <rFont val="Garamond"/>
        <family val="1"/>
      </rPr>
      <t>El Oferente 16, UNIÓN TEMPORAL S&amp;J 26 TEMPORAL. Sobrepasa el lumbral maximo para el nivel de endeudamiento y por tal motivo no es habilitado en la Capacidad financiera</t>
    </r>
    <r>
      <rPr>
        <b/>
        <sz val="12"/>
        <rFont val="Garamond"/>
        <family val="1"/>
      </rPr>
      <t xml:space="preserve"> </t>
    </r>
  </si>
  <si>
    <t xml:space="preserve">NOTA: La fecha de corte de la información financiera registrada en el RUP debe ser 31/12/2025, de acuerdo a lo establecido en el pliego definitivo de condiciones del proceso FDLT-LP-241-2026 (154426), de las ( 31 ) empresas que se presentaron (30) están habilitadas. </t>
  </si>
  <si>
    <t xml:space="preserve">Jesus David Aldana Garcia - comité evaluador financiero                                                    Javier Reinaldo Rodríguez Calderón -  comité evaluador financiero                                                                      Diana Carolina Bautista Naranjo - comité evaluador financiero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</si>
</sst>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1" formatCode="_-* #,##0_-;\-* #,##0_-;_-* &quot;-&quot;_-;_-@_-"/>
    <numFmt numFmtId="43" formatCode="_-* #,##0.00_-;\-* #,##0.00_-;_-* &quot;-&quot;??_-;_-@_-"/>
    <numFmt numFmtId="164" formatCode="_-&quot;$&quot;* #,##0_-;\-&quot;$&quot;* #,##0_-;_-&quot;$&quot;* &quot;-&quot;_-;_-@_-"/>
  </numFmts>
  <fonts count="15" x14ac:knownFonts="1">
    <font>
      <sz val="10"/>
      <name val="Arial"/>
    </font>
    <font>
      <sz val="10"/>
      <name val="Arial"/>
      <family val="2"/>
    </font>
    <font>
      <b/>
      <sz val="9"/>
      <color indexed="81"/>
      <name val="Tahoma"/>
      <family val="2"/>
    </font>
    <font>
      <b/>
      <sz val="11"/>
      <name val="Garamond"/>
      <family val="1"/>
    </font>
    <font>
      <sz val="11"/>
      <name val="Garamond"/>
      <family val="1"/>
    </font>
    <font>
      <b/>
      <sz val="11"/>
      <color rgb="FFFF0000"/>
      <name val="Garamond"/>
      <family val="1"/>
    </font>
    <font>
      <sz val="12"/>
      <name val="Garamond"/>
      <family val="1"/>
    </font>
    <font>
      <b/>
      <sz val="12"/>
      <name val="Garamond"/>
      <family val="1"/>
    </font>
    <font>
      <b/>
      <sz val="12"/>
      <color rgb="FFFF0000"/>
      <name val="Garamond"/>
      <family val="1"/>
    </font>
    <font>
      <b/>
      <sz val="12"/>
      <color indexed="10"/>
      <name val="Garamond"/>
      <family val="1"/>
    </font>
    <font>
      <b/>
      <sz val="12"/>
      <color theme="1"/>
      <name val="Garamond"/>
      <family val="1"/>
    </font>
    <font>
      <sz val="12"/>
      <color theme="1"/>
      <name val="Garamond"/>
      <family val="1"/>
    </font>
    <font>
      <sz val="12"/>
      <color indexed="10"/>
      <name val="Garamond"/>
      <family val="1"/>
    </font>
    <font>
      <b/>
      <i/>
      <sz val="12"/>
      <name val="Garamond"/>
      <family val="1"/>
    </font>
    <font>
      <sz val="14"/>
      <name val="Garamond"/>
      <family val="1"/>
    </font>
  </fonts>
  <fills count="10">
    <fill>
      <patternFill patternType="none"/>
    </fill>
    <fill>
      <patternFill patternType="gray125"/>
    </fill>
    <fill>
      <patternFill patternType="solid">
        <fgColor theme="0" tint="-0.249977111117893"/>
        <bgColor indexed="64"/>
      </patternFill>
    </fill>
    <fill>
      <patternFill patternType="solid">
        <fgColor theme="8"/>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1"/>
        <bgColor indexed="64"/>
      </patternFill>
    </fill>
    <fill>
      <patternFill patternType="solid">
        <fgColor theme="6" tint="0.59999389629810485"/>
        <bgColor indexed="64"/>
      </patternFill>
    </fill>
    <fill>
      <patternFill patternType="solid">
        <fgColor theme="9" tint="0.79998168889431442"/>
        <bgColor indexed="64"/>
      </patternFill>
    </fill>
    <fill>
      <patternFill patternType="solid">
        <fgColor rgb="FFFF0000"/>
        <bgColor indexed="64"/>
      </patternFill>
    </fill>
  </fills>
  <borders count="27">
    <border>
      <left/>
      <right/>
      <top/>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medium">
        <color auto="1"/>
      </top>
      <bottom style="medium">
        <color auto="1"/>
      </bottom>
      <diagonal/>
    </border>
    <border>
      <left/>
      <right style="medium">
        <color auto="1"/>
      </right>
      <top style="medium">
        <color auto="1"/>
      </top>
      <bottom style="medium">
        <color auto="1"/>
      </bottom>
      <diagonal/>
    </border>
    <border>
      <left/>
      <right style="medium">
        <color auto="1"/>
      </right>
      <top style="thin">
        <color auto="1"/>
      </top>
      <bottom style="thin">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
        <color auto="1"/>
      </left>
      <right style="medium">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bottom/>
      <diagonal/>
    </border>
    <border>
      <left/>
      <right style="thin">
        <color auto="1"/>
      </right>
      <top/>
      <bottom/>
      <diagonal/>
    </border>
    <border>
      <left style="medium">
        <color auto="1"/>
      </left>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4">
    <xf numFmtId="0" fontId="0" fillId="0" borderId="0"/>
    <xf numFmtId="9" fontId="1" fillId="0" borderId="0" applyFont="0" applyFill="0" applyBorder="0" applyAlignment="0" applyProtection="0"/>
    <xf numFmtId="43" fontId="1" fillId="0" borderId="0" applyFont="0" applyFill="0" applyBorder="0" applyAlignment="0" applyProtection="0"/>
    <xf numFmtId="0" fontId="1" fillId="0" borderId="0"/>
  </cellStyleXfs>
  <cellXfs count="117">
    <xf numFmtId="0" fontId="0" fillId="0" borderId="0" xfId="0"/>
    <xf numFmtId="0" fontId="4" fillId="0" borderId="0" xfId="0" applyFont="1"/>
    <xf numFmtId="0" fontId="3" fillId="0" borderId="0" xfId="0" applyFont="1" applyAlignment="1">
      <alignment horizontal="center" vertical="center" wrapText="1"/>
    </xf>
    <xf numFmtId="0" fontId="4" fillId="0" borderId="0" xfId="0" applyFont="1" applyAlignment="1">
      <alignment vertical="center"/>
    </xf>
    <xf numFmtId="0" fontId="4" fillId="6" borderId="0" xfId="0" applyFont="1" applyFill="1" applyAlignment="1">
      <alignment vertical="center"/>
    </xf>
    <xf numFmtId="41" fontId="4" fillId="0" borderId="0" xfId="0" applyNumberFormat="1" applyFont="1" applyAlignment="1">
      <alignment vertical="center"/>
    </xf>
    <xf numFmtId="0" fontId="3" fillId="0" borderId="0" xfId="0" applyFont="1" applyAlignment="1">
      <alignment vertical="center" wrapText="1"/>
    </xf>
    <xf numFmtId="0" fontId="5" fillId="0" borderId="0" xfId="0" applyFont="1"/>
    <xf numFmtId="0" fontId="7" fillId="0" borderId="2" xfId="0" applyFont="1" applyBorder="1" applyAlignment="1">
      <alignment horizontal="center" vertical="center" wrapText="1"/>
    </xf>
    <xf numFmtId="0" fontId="7" fillId="2" borderId="1"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0" borderId="2" xfId="0" applyFont="1" applyBorder="1" applyAlignment="1">
      <alignment horizontal="left" vertical="center" wrapText="1"/>
    </xf>
    <xf numFmtId="0" fontId="7" fillId="3" borderId="1" xfId="0" applyFont="1" applyFill="1" applyBorder="1" applyAlignment="1">
      <alignment horizontal="center" vertical="center" wrapText="1"/>
    </xf>
    <xf numFmtId="14" fontId="7" fillId="0" borderId="1" xfId="0" applyNumberFormat="1" applyFont="1" applyBorder="1" applyAlignment="1">
      <alignment horizontal="center" vertical="center" wrapText="1"/>
    </xf>
    <xf numFmtId="49" fontId="7" fillId="2" borderId="1" xfId="0" applyNumberFormat="1" applyFont="1" applyFill="1" applyBorder="1" applyAlignment="1">
      <alignment horizontal="center" vertical="center" wrapText="1"/>
    </xf>
    <xf numFmtId="0" fontId="7" fillId="2" borderId="1" xfId="0" applyFont="1" applyFill="1" applyBorder="1" applyAlignment="1">
      <alignment horizontal="center" vertical="center"/>
    </xf>
    <xf numFmtId="0" fontId="7" fillId="0" borderId="1" xfId="0" applyFont="1" applyBorder="1" applyAlignment="1">
      <alignment horizontal="center" vertical="center"/>
    </xf>
    <xf numFmtId="0" fontId="7" fillId="0" borderId="3" xfId="0" applyFont="1" applyBorder="1" applyAlignment="1">
      <alignment horizontal="center" vertical="center"/>
    </xf>
    <xf numFmtId="9" fontId="7" fillId="2" borderId="1" xfId="0" applyNumberFormat="1" applyFont="1" applyFill="1" applyBorder="1" applyAlignment="1">
      <alignment horizontal="center" vertical="center"/>
    </xf>
    <xf numFmtId="9" fontId="7" fillId="0" borderId="1" xfId="0" applyNumberFormat="1" applyFont="1" applyBorder="1" applyAlignment="1">
      <alignment horizontal="center" vertical="center"/>
    </xf>
    <xf numFmtId="9" fontId="7" fillId="0" borderId="3" xfId="0" applyNumberFormat="1" applyFont="1" applyBorder="1" applyAlignment="1">
      <alignment horizontal="center" vertical="center"/>
    </xf>
    <xf numFmtId="3" fontId="6" fillId="0" borderId="1" xfId="0" applyNumberFormat="1" applyFont="1" applyBorder="1" applyAlignment="1">
      <alignment horizontal="right" vertical="center"/>
    </xf>
    <xf numFmtId="3" fontId="6" fillId="2" borderId="1" xfId="0" applyNumberFormat="1" applyFont="1" applyFill="1" applyBorder="1" applyAlignment="1">
      <alignment horizontal="right" vertical="center"/>
    </xf>
    <xf numFmtId="3" fontId="6" fillId="0" borderId="3" xfId="0" applyNumberFormat="1" applyFont="1" applyBorder="1" applyAlignment="1">
      <alignment horizontal="right" vertical="center"/>
    </xf>
    <xf numFmtId="2" fontId="6" fillId="0" borderId="1" xfId="1" applyNumberFormat="1" applyFont="1" applyFill="1" applyBorder="1" applyAlignment="1">
      <alignment horizontal="right" vertical="center"/>
    </xf>
    <xf numFmtId="2" fontId="6" fillId="2" borderId="1" xfId="1" applyNumberFormat="1" applyFont="1" applyFill="1" applyBorder="1" applyAlignment="1">
      <alignment horizontal="right" vertical="center"/>
    </xf>
    <xf numFmtId="0" fontId="7" fillId="4" borderId="2" xfId="0" applyFont="1" applyFill="1" applyBorder="1" applyAlignment="1">
      <alignment horizontal="left" vertical="center" wrapText="1"/>
    </xf>
    <xf numFmtId="164" fontId="7" fillId="4" borderId="1" xfId="0" applyNumberFormat="1" applyFont="1" applyFill="1" applyBorder="1" applyAlignment="1">
      <alignment horizontal="right" vertical="center"/>
    </xf>
    <xf numFmtId="0" fontId="7" fillId="6" borderId="2" xfId="0" applyFont="1" applyFill="1" applyBorder="1" applyAlignment="1">
      <alignment horizontal="center" vertical="center"/>
    </xf>
    <xf numFmtId="0" fontId="7" fillId="6" borderId="1" xfId="0" applyFont="1" applyFill="1" applyBorder="1" applyAlignment="1">
      <alignment horizontal="center" vertical="center"/>
    </xf>
    <xf numFmtId="0" fontId="7" fillId="6" borderId="3" xfId="0" applyFont="1" applyFill="1" applyBorder="1" applyAlignment="1">
      <alignment horizontal="center" vertical="center"/>
    </xf>
    <xf numFmtId="0" fontId="7" fillId="0" borderId="2" xfId="0" applyFont="1" applyBorder="1" applyAlignment="1">
      <alignment horizontal="left" vertical="center"/>
    </xf>
    <xf numFmtId="0" fontId="7" fillId="0" borderId="1" xfId="0" applyFont="1" applyBorder="1" applyAlignment="1">
      <alignment horizontal="left" vertical="center"/>
    </xf>
    <xf numFmtId="0" fontId="7" fillId="0" borderId="3" xfId="0" applyFont="1" applyBorder="1" applyAlignment="1">
      <alignment horizontal="left" vertical="center"/>
    </xf>
    <xf numFmtId="4" fontId="11" fillId="2" borderId="1" xfId="0" applyNumberFormat="1" applyFont="1" applyFill="1" applyBorder="1" applyAlignment="1">
      <alignment horizontal="center" vertical="center"/>
    </xf>
    <xf numFmtId="0" fontId="6" fillId="0" borderId="2" xfId="0" applyFont="1" applyBorder="1" applyAlignment="1">
      <alignment horizontal="left" vertical="center" wrapText="1"/>
    </xf>
    <xf numFmtId="4" fontId="11" fillId="0" borderId="1" xfId="0" applyNumberFormat="1" applyFont="1" applyBorder="1" applyAlignment="1">
      <alignment horizontal="center" vertical="center"/>
    </xf>
    <xf numFmtId="4" fontId="11" fillId="0" borderId="3" xfId="0" applyNumberFormat="1" applyFont="1" applyBorder="1" applyAlignment="1">
      <alignment horizontal="center" vertical="center"/>
    </xf>
    <xf numFmtId="4" fontId="6" fillId="2" borderId="1" xfId="0" applyNumberFormat="1" applyFont="1" applyFill="1" applyBorder="1" applyAlignment="1">
      <alignment horizontal="center" vertical="center"/>
    </xf>
    <xf numFmtId="10" fontId="6" fillId="0" borderId="1" xfId="1" applyNumberFormat="1" applyFont="1" applyFill="1" applyBorder="1" applyAlignment="1">
      <alignment horizontal="center" vertical="center"/>
    </xf>
    <xf numFmtId="10" fontId="6" fillId="2" borderId="1" xfId="1" applyNumberFormat="1" applyFont="1" applyFill="1" applyBorder="1" applyAlignment="1">
      <alignment horizontal="center" vertical="center"/>
    </xf>
    <xf numFmtId="41" fontId="6" fillId="0" borderId="2" xfId="0" applyNumberFormat="1" applyFont="1" applyBorder="1" applyAlignment="1">
      <alignment horizontal="left" vertical="center" wrapText="1"/>
    </xf>
    <xf numFmtId="164" fontId="6" fillId="0" borderId="1" xfId="0" applyNumberFormat="1" applyFont="1" applyBorder="1" applyAlignment="1">
      <alignment horizontal="center" vertical="center"/>
    </xf>
    <xf numFmtId="164" fontId="6" fillId="2" borderId="1" xfId="0" applyNumberFormat="1" applyFont="1" applyFill="1" applyBorder="1" applyAlignment="1">
      <alignment horizontal="center" vertical="center"/>
    </xf>
    <xf numFmtId="164" fontId="6" fillId="0" borderId="3" xfId="0" applyNumberFormat="1" applyFont="1" applyBorder="1" applyAlignment="1">
      <alignment horizontal="center" vertical="center"/>
    </xf>
    <xf numFmtId="0" fontId="7" fillId="0" borderId="2" xfId="0" applyFont="1" applyBorder="1" applyAlignment="1">
      <alignment horizontal="center" vertical="center"/>
    </xf>
    <xf numFmtId="9" fontId="6" fillId="2" borderId="1" xfId="1" applyFont="1" applyFill="1" applyBorder="1" applyAlignment="1">
      <alignment horizontal="center" vertical="center"/>
    </xf>
    <xf numFmtId="9" fontId="6" fillId="0" borderId="1" xfId="1" applyFont="1" applyFill="1" applyBorder="1" applyAlignment="1">
      <alignment horizontal="center" vertical="center"/>
    </xf>
    <xf numFmtId="9" fontId="6" fillId="0" borderId="3" xfId="1" applyFont="1" applyFill="1" applyBorder="1" applyAlignment="1">
      <alignment horizontal="center" vertical="center"/>
    </xf>
    <xf numFmtId="0" fontId="7" fillId="7" borderId="1" xfId="0" applyFont="1" applyFill="1" applyBorder="1" applyAlignment="1">
      <alignment horizontal="center" vertical="center"/>
    </xf>
    <xf numFmtId="0" fontId="7" fillId="7" borderId="3" xfId="0" applyFont="1" applyFill="1" applyBorder="1" applyAlignment="1">
      <alignment horizontal="center" vertical="center"/>
    </xf>
    <xf numFmtId="0" fontId="13" fillId="0" borderId="0" xfId="0" applyFont="1" applyAlignment="1">
      <alignment horizontal="center" vertical="center"/>
    </xf>
    <xf numFmtId="0" fontId="6" fillId="0" borderId="0" xfId="0" applyFont="1"/>
    <xf numFmtId="0" fontId="6" fillId="0" borderId="0" xfId="0" applyFont="1" applyAlignment="1">
      <alignment wrapText="1"/>
    </xf>
    <xf numFmtId="0" fontId="13" fillId="0" borderId="4" xfId="0" applyFont="1" applyBorder="1" applyAlignment="1">
      <alignment horizontal="center" vertical="center"/>
    </xf>
    <xf numFmtId="0" fontId="13" fillId="0" borderId="5" xfId="0" applyFont="1" applyBorder="1" applyAlignment="1">
      <alignment horizontal="center" wrapText="1"/>
    </xf>
    <xf numFmtId="0" fontId="13" fillId="0" borderId="8" xfId="0" applyFont="1" applyBorder="1" applyAlignment="1">
      <alignment horizontal="center" vertical="center"/>
    </xf>
    <xf numFmtId="0" fontId="6" fillId="0" borderId="6" xfId="0" applyFont="1" applyBorder="1" applyAlignment="1">
      <alignment wrapText="1"/>
    </xf>
    <xf numFmtId="0" fontId="13" fillId="0" borderId="9" xfId="0" applyFont="1" applyBorder="1" applyAlignment="1">
      <alignment horizontal="center" vertical="center"/>
    </xf>
    <xf numFmtId="0" fontId="6" fillId="0" borderId="7" xfId="0" applyFont="1" applyBorder="1" applyAlignment="1">
      <alignment wrapText="1"/>
    </xf>
    <xf numFmtId="4" fontId="10" fillId="0" borderId="1" xfId="0" applyNumberFormat="1" applyFont="1" applyBorder="1" applyAlignment="1">
      <alignment horizontal="center" vertical="center"/>
    </xf>
    <xf numFmtId="4" fontId="7" fillId="0" borderId="1" xfId="0" applyNumberFormat="1" applyFont="1" applyBorder="1" applyAlignment="1">
      <alignment horizontal="center" vertical="center"/>
    </xf>
    <xf numFmtId="10" fontId="7" fillId="0" borderId="1" xfId="1" applyNumberFormat="1" applyFont="1" applyFill="1" applyBorder="1" applyAlignment="1">
      <alignment horizontal="center" vertical="center"/>
    </xf>
    <xf numFmtId="9" fontId="7" fillId="0" borderId="1" xfId="1" applyFont="1" applyFill="1" applyBorder="1" applyAlignment="1">
      <alignment horizontal="center" vertical="center"/>
    </xf>
    <xf numFmtId="0" fontId="4" fillId="0" borderId="0" xfId="0" applyFont="1" applyAlignment="1">
      <alignment horizontal="center" vertical="center"/>
    </xf>
    <xf numFmtId="0" fontId="7" fillId="8" borderId="2" xfId="0" applyFont="1" applyFill="1" applyBorder="1" applyAlignment="1">
      <alignment horizontal="center" vertical="center" wrapText="1"/>
    </xf>
    <xf numFmtId="164" fontId="7" fillId="8" borderId="1" xfId="0" applyNumberFormat="1" applyFont="1" applyFill="1" applyBorder="1" applyAlignment="1">
      <alignment horizontal="center" vertical="center"/>
    </xf>
    <xf numFmtId="164" fontId="7" fillId="8" borderId="14" xfId="0" applyNumberFormat="1" applyFont="1" applyFill="1" applyBorder="1" applyAlignment="1">
      <alignment horizontal="center" vertical="center"/>
    </xf>
    <xf numFmtId="49" fontId="7" fillId="0" borderId="1" xfId="0" applyNumberFormat="1" applyFont="1" applyBorder="1" applyAlignment="1">
      <alignment horizontal="center" vertical="center" wrapText="1"/>
    </xf>
    <xf numFmtId="4" fontId="6" fillId="0" borderId="1" xfId="0" applyNumberFormat="1" applyFont="1" applyBorder="1" applyAlignment="1">
      <alignment horizontal="center" vertical="center"/>
    </xf>
    <xf numFmtId="0" fontId="7" fillId="0" borderId="1" xfId="0" applyFont="1" applyBorder="1" applyAlignment="1">
      <alignment horizontal="center" vertical="center" wrapText="1"/>
    </xf>
    <xf numFmtId="9" fontId="7" fillId="0" borderId="1" xfId="0" applyNumberFormat="1" applyFont="1" applyBorder="1" applyAlignment="1">
      <alignment horizontal="center" vertical="center" wrapText="1"/>
    </xf>
    <xf numFmtId="3" fontId="1" fillId="2" borderId="1" xfId="0" applyNumberFormat="1" applyFont="1" applyFill="1" applyBorder="1" applyAlignment="1">
      <alignment vertical="center"/>
    </xf>
    <xf numFmtId="3" fontId="0" fillId="2" borderId="1" xfId="0" applyNumberFormat="1" applyFill="1" applyBorder="1" applyAlignment="1">
      <alignment vertical="center"/>
    </xf>
    <xf numFmtId="3" fontId="1" fillId="2" borderId="15" xfId="0" applyNumberFormat="1" applyFont="1" applyFill="1" applyBorder="1" applyAlignment="1">
      <alignment vertical="center"/>
    </xf>
    <xf numFmtId="3" fontId="0" fillId="2" borderId="1" xfId="0" applyNumberFormat="1" applyFill="1" applyBorder="1"/>
    <xf numFmtId="3" fontId="0" fillId="2" borderId="14" xfId="0" applyNumberFormat="1" applyFill="1" applyBorder="1" applyAlignment="1">
      <alignment vertical="center"/>
    </xf>
    <xf numFmtId="4" fontId="0" fillId="2" borderId="1" xfId="0" applyNumberFormat="1" applyFill="1" applyBorder="1"/>
    <xf numFmtId="3" fontId="0" fillId="0" borderId="1" xfId="0" applyNumberFormat="1" applyBorder="1"/>
    <xf numFmtId="4" fontId="1" fillId="2" borderId="1" xfId="0" applyNumberFormat="1" applyFont="1" applyFill="1" applyBorder="1" applyAlignment="1">
      <alignment vertical="center"/>
    </xf>
    <xf numFmtId="3" fontId="6" fillId="2" borderId="14" xfId="0" applyNumberFormat="1" applyFont="1" applyFill="1" applyBorder="1" applyAlignment="1">
      <alignment horizontal="right" vertical="center"/>
    </xf>
    <xf numFmtId="3" fontId="6" fillId="2" borderId="15" xfId="0" applyNumberFormat="1" applyFont="1" applyFill="1" applyBorder="1" applyAlignment="1">
      <alignment horizontal="right" vertical="center"/>
    </xf>
    <xf numFmtId="3" fontId="1" fillId="2" borderId="0" xfId="0" applyNumberFormat="1" applyFont="1" applyFill="1" applyAlignment="1">
      <alignment vertical="center"/>
    </xf>
    <xf numFmtId="2" fontId="6" fillId="2" borderId="14" xfId="1" applyNumberFormat="1" applyFont="1" applyFill="1" applyBorder="1" applyAlignment="1">
      <alignment horizontal="right" vertical="center"/>
    </xf>
    <xf numFmtId="2" fontId="6" fillId="2" borderId="15" xfId="1" applyNumberFormat="1" applyFont="1" applyFill="1" applyBorder="1" applyAlignment="1">
      <alignment horizontal="right" vertical="center"/>
    </xf>
    <xf numFmtId="4" fontId="10" fillId="9" borderId="1" xfId="0" applyNumberFormat="1" applyFont="1" applyFill="1" applyBorder="1" applyAlignment="1">
      <alignment horizontal="center" vertical="center"/>
    </xf>
    <xf numFmtId="0" fontId="7" fillId="9" borderId="1" xfId="0" applyFont="1" applyFill="1" applyBorder="1" applyAlignment="1">
      <alignment horizontal="center" vertical="center"/>
    </xf>
    <xf numFmtId="0" fontId="7" fillId="9" borderId="1" xfId="0" applyFont="1" applyFill="1" applyBorder="1" applyAlignment="1">
      <alignment horizontal="center" vertical="center" wrapText="1"/>
    </xf>
    <xf numFmtId="0" fontId="4" fillId="0" borderId="1" xfId="0" applyFont="1" applyBorder="1" applyAlignment="1">
      <alignment horizontal="center"/>
    </xf>
    <xf numFmtId="0" fontId="4" fillId="0" borderId="16" xfId="0" applyFont="1" applyBorder="1" applyAlignment="1">
      <alignment horizontal="center"/>
    </xf>
    <xf numFmtId="0" fontId="7" fillId="2" borderId="14" xfId="0" applyFont="1" applyFill="1" applyBorder="1" applyAlignment="1">
      <alignment horizontal="center" vertical="center"/>
    </xf>
    <xf numFmtId="0" fontId="7" fillId="2" borderId="15" xfId="0" applyFont="1" applyFill="1" applyBorder="1" applyAlignment="1">
      <alignment horizontal="center" vertical="center"/>
    </xf>
    <xf numFmtId="0" fontId="7" fillId="3" borderId="16" xfId="0" applyFont="1" applyFill="1" applyBorder="1" applyAlignment="1">
      <alignment horizontal="center" vertical="center" wrapText="1"/>
    </xf>
    <xf numFmtId="0" fontId="7" fillId="3" borderId="13" xfId="0" applyFont="1" applyFill="1" applyBorder="1" applyAlignment="1">
      <alignment horizontal="center" vertical="center" wrapText="1"/>
    </xf>
    <xf numFmtId="0" fontId="7" fillId="5" borderId="20" xfId="0" applyFont="1" applyFill="1" applyBorder="1" applyAlignment="1">
      <alignment horizontal="center" vertical="center"/>
    </xf>
    <xf numFmtId="0" fontId="7" fillId="5" borderId="17" xfId="0" applyFont="1" applyFill="1" applyBorder="1" applyAlignment="1">
      <alignment horizontal="center" vertical="center"/>
    </xf>
    <xf numFmtId="0" fontId="6" fillId="0" borderId="1" xfId="0" applyFont="1" applyBorder="1" applyAlignment="1">
      <alignment horizontal="left" vertical="center" wrapText="1"/>
    </xf>
    <xf numFmtId="0" fontId="7" fillId="0" borderId="21" xfId="0" applyFont="1" applyBorder="1" applyAlignment="1">
      <alignment horizontal="left" wrapText="1"/>
    </xf>
    <xf numFmtId="0" fontId="7" fillId="0" borderId="22" xfId="0" applyFont="1" applyBorder="1" applyAlignment="1">
      <alignment horizontal="left" wrapText="1"/>
    </xf>
    <xf numFmtId="0" fontId="7" fillId="0" borderId="23" xfId="0" applyFont="1" applyBorder="1" applyAlignment="1">
      <alignment horizontal="left" wrapText="1"/>
    </xf>
    <xf numFmtId="0" fontId="7" fillId="0" borderId="18" xfId="0" applyFont="1" applyBorder="1" applyAlignment="1">
      <alignment horizontal="left" wrapText="1"/>
    </xf>
    <xf numFmtId="0" fontId="7" fillId="0" borderId="0" xfId="0" applyFont="1" applyAlignment="1">
      <alignment horizontal="left" wrapText="1"/>
    </xf>
    <xf numFmtId="0" fontId="7" fillId="0" borderId="19" xfId="0" applyFont="1" applyBorder="1" applyAlignment="1">
      <alignment horizontal="left" wrapText="1"/>
    </xf>
    <xf numFmtId="0" fontId="7" fillId="0" borderId="24" xfId="0" applyFont="1" applyBorder="1" applyAlignment="1">
      <alignment horizontal="left" wrapText="1"/>
    </xf>
    <xf numFmtId="0" fontId="7" fillId="0" borderId="25" xfId="0" applyFont="1" applyBorder="1" applyAlignment="1">
      <alignment horizontal="left" wrapText="1"/>
    </xf>
    <xf numFmtId="0" fontId="7" fillId="0" borderId="26" xfId="0" applyFont="1" applyBorder="1" applyAlignment="1">
      <alignment horizontal="left" wrapText="1"/>
    </xf>
    <xf numFmtId="0" fontId="14" fillId="0" borderId="1" xfId="0" applyFont="1" applyBorder="1" applyAlignment="1">
      <alignment horizontal="left" vertical="center" wrapText="1"/>
    </xf>
    <xf numFmtId="0" fontId="14" fillId="0" borderId="16" xfId="0" applyFont="1" applyBorder="1" applyAlignment="1">
      <alignment horizontal="left" vertical="center" wrapText="1"/>
    </xf>
    <xf numFmtId="0" fontId="14" fillId="0" borderId="18" xfId="0" applyFont="1" applyBorder="1" applyAlignment="1">
      <alignment horizontal="center" vertical="center" wrapText="1"/>
    </xf>
    <xf numFmtId="0" fontId="14" fillId="0" borderId="0" xfId="0" applyFont="1" applyAlignment="1">
      <alignment horizontal="center" vertical="center" wrapText="1"/>
    </xf>
    <xf numFmtId="0" fontId="14" fillId="0" borderId="19"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left" vertical="center" wrapText="1"/>
    </xf>
    <xf numFmtId="0" fontId="7" fillId="2" borderId="17" xfId="0" applyFont="1" applyFill="1" applyBorder="1" applyAlignment="1">
      <alignment horizontal="center" vertical="center"/>
    </xf>
    <xf numFmtId="0" fontId="13" fillId="0" borderId="10" xfId="0" applyFont="1" applyBorder="1" applyAlignment="1">
      <alignment horizontal="center" vertical="center"/>
    </xf>
    <xf numFmtId="0" fontId="13" fillId="0" borderId="12" xfId="0" applyFont="1" applyBorder="1" applyAlignment="1">
      <alignment horizontal="center" vertical="center"/>
    </xf>
    <xf numFmtId="0" fontId="13" fillId="0" borderId="11" xfId="0" applyFont="1" applyBorder="1" applyAlignment="1">
      <alignment horizontal="center" vertical="center"/>
    </xf>
  </cellXfs>
  <cellStyles count="4">
    <cellStyle name="Millares 2" xfId="2" xr:uid="{00000000-0005-0000-0000-000000000000}"/>
    <cellStyle name="Normal" xfId="0" builtinId="0"/>
    <cellStyle name="Normal 2" xfId="3" xr:uid="{00000000-0005-0000-0000-000002000000}"/>
    <cellStyle name="Porcentaje" xfId="1" builtinId="5"/>
  </cellStyles>
  <dxfs count="2">
    <dxf>
      <fill>
        <patternFill>
          <bgColor rgb="FFFFC7CE"/>
        </patternFill>
      </fill>
    </dxf>
    <dxf>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174120</xdr:colOff>
      <xdr:row>2</xdr:row>
      <xdr:rowOff>130025</xdr:rowOff>
    </xdr:from>
    <xdr:to>
      <xdr:col>1</xdr:col>
      <xdr:colOff>2604630</xdr:colOff>
      <xdr:row>5</xdr:row>
      <xdr:rowOff>139096</xdr:rowOff>
    </xdr:to>
    <xdr:pic>
      <xdr:nvPicPr>
        <xdr:cNvPr id="4" name="3 Imagen" descr="Logo de SDG.jpg">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srcRect/>
        <a:stretch>
          <a:fillRect/>
        </a:stretch>
      </xdr:blipFill>
      <xdr:spPr bwMode="auto">
        <a:xfrm>
          <a:off x="269370" y="619882"/>
          <a:ext cx="2430510" cy="743857"/>
        </a:xfrm>
        <a:prstGeom prst="rect">
          <a:avLst/>
        </a:prstGeom>
        <a:noFill/>
        <a:ln w="9525">
          <a:noFill/>
          <a:miter lim="800000"/>
          <a:headEnd/>
          <a:tailEnd/>
        </a:ln>
      </xdr:spPr>
    </xdr:pic>
    <xdr:clientData/>
  </xdr:twoCellAnchor>
  <xdr:twoCellAnchor editAs="oneCell">
    <xdr:from>
      <xdr:col>1</xdr:col>
      <xdr:colOff>775607</xdr:colOff>
      <xdr:row>48</xdr:row>
      <xdr:rowOff>421821</xdr:rowOff>
    </xdr:from>
    <xdr:to>
      <xdr:col>1</xdr:col>
      <xdr:colOff>2664966</xdr:colOff>
      <xdr:row>51</xdr:row>
      <xdr:rowOff>245548</xdr:rowOff>
    </xdr:to>
    <xdr:pic>
      <xdr:nvPicPr>
        <xdr:cNvPr id="3" name="Imagen 2">
          <a:extLst>
            <a:ext uri="{FF2B5EF4-FFF2-40B4-BE49-F238E27FC236}">
              <a16:creationId xmlns:a16="http://schemas.microsoft.com/office/drawing/2014/main" id="{4CBCA7DC-02AE-4E61-955E-C8F9D59EFEC1}"/>
            </a:ext>
          </a:extLst>
        </xdr:cNvPr>
        <xdr:cNvPicPr>
          <a:picLocks noChangeAspect="1"/>
        </xdr:cNvPicPr>
      </xdr:nvPicPr>
      <xdr:blipFill>
        <a:blip xmlns:r="http://schemas.openxmlformats.org/officeDocument/2006/relationships" r:embed="rId2"/>
        <a:stretch>
          <a:fillRect/>
        </a:stretch>
      </xdr:blipFill>
      <xdr:spPr>
        <a:xfrm>
          <a:off x="870857" y="17825357"/>
          <a:ext cx="1889359" cy="1211655"/>
        </a:xfrm>
        <a:prstGeom prst="rect">
          <a:avLst/>
        </a:prstGeom>
      </xdr:spPr>
    </xdr:pic>
    <xdr:clientData/>
  </xdr:twoCellAnchor>
  <xdr:twoCellAnchor editAs="oneCell">
    <xdr:from>
      <xdr:col>9</xdr:col>
      <xdr:colOff>1251856</xdr:colOff>
      <xdr:row>49</xdr:row>
      <xdr:rowOff>261257</xdr:rowOff>
    </xdr:from>
    <xdr:to>
      <xdr:col>12</xdr:col>
      <xdr:colOff>322828</xdr:colOff>
      <xdr:row>51</xdr:row>
      <xdr:rowOff>157843</xdr:rowOff>
    </xdr:to>
    <xdr:pic>
      <xdr:nvPicPr>
        <xdr:cNvPr id="2" name="Imagen 1">
          <a:extLst>
            <a:ext uri="{FF2B5EF4-FFF2-40B4-BE49-F238E27FC236}">
              <a16:creationId xmlns:a16="http://schemas.microsoft.com/office/drawing/2014/main" id="{D5890130-EFF7-4B41-A10B-EDF8FC8923E6}"/>
            </a:ext>
          </a:extLst>
        </xdr:cNvPr>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4238513" y="17994086"/>
          <a:ext cx="3316401" cy="832757"/>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L57"/>
  <sheetViews>
    <sheetView showGridLines="0" tabSelected="1" topLeftCell="A33" zoomScale="70" zoomScaleNormal="70" zoomScalePageLayoutView="90" workbookViewId="0">
      <selection activeCell="B48" sqref="B48:CL52"/>
    </sheetView>
  </sheetViews>
  <sheetFormatPr baseColWidth="10" defaultColWidth="18.6640625" defaultRowHeight="14.4" x14ac:dyDescent="0.3"/>
  <cols>
    <col min="1" max="1" width="1.44140625" style="1" customWidth="1"/>
    <col min="2" max="2" width="43.44140625" style="1" customWidth="1"/>
    <col min="3" max="90" width="20.6640625" style="1" customWidth="1"/>
    <col min="91" max="16384" width="18.6640625" style="1"/>
  </cols>
  <sheetData>
    <row r="1" spans="1:90" ht="20.100000000000001" customHeight="1" x14ac:dyDescent="0.3">
      <c r="B1" s="88"/>
      <c r="C1" s="108"/>
      <c r="D1" s="109"/>
      <c r="E1" s="109"/>
      <c r="F1" s="109"/>
      <c r="G1" s="109"/>
      <c r="H1" s="109"/>
      <c r="I1" s="109"/>
      <c r="J1" s="109"/>
      <c r="K1" s="109"/>
      <c r="L1" s="109"/>
      <c r="M1" s="109"/>
      <c r="N1" s="109"/>
      <c r="O1" s="109"/>
      <c r="P1" s="109"/>
      <c r="Q1" s="109"/>
      <c r="R1" s="109"/>
      <c r="S1" s="109"/>
      <c r="T1" s="109"/>
      <c r="U1" s="109"/>
      <c r="V1" s="109"/>
      <c r="W1" s="109"/>
      <c r="X1" s="109"/>
      <c r="Y1" s="109"/>
      <c r="Z1" s="109"/>
      <c r="AA1" s="109"/>
      <c r="AB1" s="109"/>
      <c r="AC1" s="109"/>
      <c r="AD1" s="109"/>
      <c r="AE1" s="109"/>
      <c r="AF1" s="109"/>
      <c r="AG1" s="109"/>
      <c r="AH1" s="109"/>
      <c r="AI1" s="109"/>
      <c r="AJ1" s="109"/>
      <c r="AK1" s="109"/>
      <c r="AL1" s="109"/>
      <c r="AM1" s="109"/>
      <c r="AN1" s="109"/>
      <c r="AO1" s="109"/>
      <c r="AP1" s="109"/>
      <c r="AQ1" s="109"/>
      <c r="AR1" s="109"/>
      <c r="AS1" s="109"/>
      <c r="AT1" s="109"/>
      <c r="AU1" s="109"/>
      <c r="AV1" s="109"/>
      <c r="AW1" s="109"/>
      <c r="AX1" s="109"/>
      <c r="AY1" s="109"/>
      <c r="AZ1" s="109"/>
      <c r="BA1" s="109"/>
      <c r="BB1" s="109"/>
      <c r="BC1" s="109"/>
      <c r="BD1" s="109"/>
      <c r="BE1" s="109"/>
      <c r="BF1" s="109"/>
      <c r="BG1" s="109"/>
      <c r="BH1" s="109"/>
      <c r="BI1" s="109"/>
      <c r="BJ1" s="109"/>
      <c r="BK1" s="109"/>
      <c r="BL1" s="109"/>
      <c r="BM1" s="109"/>
      <c r="BN1" s="109"/>
      <c r="BO1" s="109"/>
      <c r="BP1" s="109"/>
      <c r="BQ1" s="109"/>
      <c r="BR1" s="109"/>
      <c r="BS1" s="109"/>
      <c r="BT1" s="109"/>
      <c r="BU1" s="109"/>
      <c r="BV1" s="109"/>
      <c r="BW1" s="109"/>
      <c r="BX1" s="109"/>
      <c r="BY1" s="109"/>
      <c r="BZ1" s="109"/>
      <c r="CA1" s="109"/>
      <c r="CB1" s="109"/>
      <c r="CC1" s="109"/>
      <c r="CD1" s="109"/>
      <c r="CE1" s="109"/>
      <c r="CF1" s="109"/>
      <c r="CG1" s="109"/>
      <c r="CH1" s="109"/>
      <c r="CI1" s="109"/>
      <c r="CJ1" s="110"/>
      <c r="CK1" s="106" t="s">
        <v>61</v>
      </c>
      <c r="CL1" s="106"/>
    </row>
    <row r="2" spans="1:90" ht="20.100000000000001" customHeight="1" x14ac:dyDescent="0.3">
      <c r="B2" s="88"/>
      <c r="C2" s="108"/>
      <c r="D2" s="109"/>
      <c r="E2" s="109"/>
      <c r="F2" s="109"/>
      <c r="G2" s="109"/>
      <c r="H2" s="109"/>
      <c r="I2" s="109"/>
      <c r="J2" s="109"/>
      <c r="K2" s="109"/>
      <c r="L2" s="109"/>
      <c r="M2" s="109"/>
      <c r="N2" s="109"/>
      <c r="O2" s="109"/>
      <c r="P2" s="109"/>
      <c r="Q2" s="109"/>
      <c r="R2" s="109"/>
      <c r="S2" s="109"/>
      <c r="T2" s="109"/>
      <c r="U2" s="109"/>
      <c r="V2" s="109"/>
      <c r="W2" s="109"/>
      <c r="X2" s="109"/>
      <c r="Y2" s="109"/>
      <c r="Z2" s="109"/>
      <c r="AA2" s="109"/>
      <c r="AB2" s="109"/>
      <c r="AC2" s="109"/>
      <c r="AD2" s="109"/>
      <c r="AE2" s="109"/>
      <c r="AF2" s="109"/>
      <c r="AG2" s="109"/>
      <c r="AH2" s="109"/>
      <c r="AI2" s="109"/>
      <c r="AJ2" s="109"/>
      <c r="AK2" s="109"/>
      <c r="AL2" s="109"/>
      <c r="AM2" s="109"/>
      <c r="AN2" s="109"/>
      <c r="AO2" s="109"/>
      <c r="AP2" s="109"/>
      <c r="AQ2" s="109"/>
      <c r="AR2" s="109"/>
      <c r="AS2" s="109"/>
      <c r="AT2" s="109"/>
      <c r="AU2" s="109"/>
      <c r="AV2" s="109"/>
      <c r="AW2" s="109"/>
      <c r="AX2" s="109"/>
      <c r="AY2" s="109"/>
      <c r="AZ2" s="109"/>
      <c r="BA2" s="109"/>
      <c r="BB2" s="109"/>
      <c r="BC2" s="109"/>
      <c r="BD2" s="109"/>
      <c r="BE2" s="109"/>
      <c r="BF2" s="109"/>
      <c r="BG2" s="109"/>
      <c r="BH2" s="109"/>
      <c r="BI2" s="109"/>
      <c r="BJ2" s="109"/>
      <c r="BK2" s="109"/>
      <c r="BL2" s="109"/>
      <c r="BM2" s="109"/>
      <c r="BN2" s="109"/>
      <c r="BO2" s="109"/>
      <c r="BP2" s="109"/>
      <c r="BQ2" s="109"/>
      <c r="BR2" s="109"/>
      <c r="BS2" s="109"/>
      <c r="BT2" s="109"/>
      <c r="BU2" s="109"/>
      <c r="BV2" s="109"/>
      <c r="BW2" s="109"/>
      <c r="BX2" s="109"/>
      <c r="BY2" s="109"/>
      <c r="BZ2" s="109"/>
      <c r="CA2" s="109"/>
      <c r="CB2" s="109"/>
      <c r="CC2" s="109"/>
      <c r="CD2" s="109"/>
      <c r="CE2" s="109"/>
      <c r="CF2" s="109"/>
      <c r="CG2" s="109"/>
      <c r="CH2" s="109"/>
      <c r="CI2" s="109"/>
      <c r="CJ2" s="110"/>
      <c r="CK2" s="106"/>
      <c r="CL2" s="106"/>
    </row>
    <row r="3" spans="1:90" ht="20.100000000000001" customHeight="1" x14ac:dyDescent="0.3">
      <c r="B3" s="88"/>
      <c r="C3" s="108"/>
      <c r="D3" s="109"/>
      <c r="E3" s="109"/>
      <c r="F3" s="109"/>
      <c r="G3" s="109"/>
      <c r="H3" s="109"/>
      <c r="I3" s="109"/>
      <c r="J3" s="109"/>
      <c r="K3" s="109"/>
      <c r="L3" s="109"/>
      <c r="M3" s="109"/>
      <c r="N3" s="109"/>
      <c r="O3" s="109"/>
      <c r="P3" s="109"/>
      <c r="Q3" s="109"/>
      <c r="R3" s="109"/>
      <c r="S3" s="109"/>
      <c r="T3" s="109"/>
      <c r="U3" s="109"/>
      <c r="V3" s="109"/>
      <c r="W3" s="109"/>
      <c r="X3" s="109"/>
      <c r="Y3" s="109"/>
      <c r="Z3" s="109"/>
      <c r="AA3" s="109"/>
      <c r="AB3" s="109"/>
      <c r="AC3" s="109"/>
      <c r="AD3" s="109"/>
      <c r="AE3" s="109"/>
      <c r="AF3" s="109"/>
      <c r="AG3" s="109"/>
      <c r="AH3" s="109"/>
      <c r="AI3" s="109"/>
      <c r="AJ3" s="109"/>
      <c r="AK3" s="109"/>
      <c r="AL3" s="109"/>
      <c r="AM3" s="109"/>
      <c r="AN3" s="109"/>
      <c r="AO3" s="109"/>
      <c r="AP3" s="109"/>
      <c r="AQ3" s="109"/>
      <c r="AR3" s="109"/>
      <c r="AS3" s="109"/>
      <c r="AT3" s="109"/>
      <c r="AU3" s="109"/>
      <c r="AV3" s="109"/>
      <c r="AW3" s="109"/>
      <c r="AX3" s="109"/>
      <c r="AY3" s="109"/>
      <c r="AZ3" s="109"/>
      <c r="BA3" s="109"/>
      <c r="BB3" s="109"/>
      <c r="BC3" s="109"/>
      <c r="BD3" s="109"/>
      <c r="BE3" s="109"/>
      <c r="BF3" s="109"/>
      <c r="BG3" s="109"/>
      <c r="BH3" s="109"/>
      <c r="BI3" s="109"/>
      <c r="BJ3" s="109"/>
      <c r="BK3" s="109"/>
      <c r="BL3" s="109"/>
      <c r="BM3" s="109"/>
      <c r="BN3" s="109"/>
      <c r="BO3" s="109"/>
      <c r="BP3" s="109"/>
      <c r="BQ3" s="109"/>
      <c r="BR3" s="109"/>
      <c r="BS3" s="109"/>
      <c r="BT3" s="109"/>
      <c r="BU3" s="109"/>
      <c r="BV3" s="109"/>
      <c r="BW3" s="109"/>
      <c r="BX3" s="109"/>
      <c r="BY3" s="109"/>
      <c r="BZ3" s="109"/>
      <c r="CA3" s="109"/>
      <c r="CB3" s="109"/>
      <c r="CC3" s="109"/>
      <c r="CD3" s="109"/>
      <c r="CE3" s="109"/>
      <c r="CF3" s="109"/>
      <c r="CG3" s="109"/>
      <c r="CH3" s="109"/>
      <c r="CI3" s="109"/>
      <c r="CJ3" s="110"/>
      <c r="CK3" s="106"/>
      <c r="CL3" s="106"/>
    </row>
    <row r="4" spans="1:90" ht="20.100000000000001" customHeight="1" x14ac:dyDescent="0.3">
      <c r="B4" s="88"/>
      <c r="C4" s="108"/>
      <c r="D4" s="109"/>
      <c r="E4" s="109"/>
      <c r="F4" s="109"/>
      <c r="G4" s="109"/>
      <c r="H4" s="109"/>
      <c r="I4" s="109"/>
      <c r="J4" s="109"/>
      <c r="K4" s="109"/>
      <c r="L4" s="109"/>
      <c r="M4" s="109"/>
      <c r="N4" s="109"/>
      <c r="O4" s="109"/>
      <c r="P4" s="109"/>
      <c r="Q4" s="109"/>
      <c r="R4" s="109"/>
      <c r="S4" s="109"/>
      <c r="T4" s="109"/>
      <c r="U4" s="109"/>
      <c r="V4" s="109"/>
      <c r="W4" s="109"/>
      <c r="X4" s="109"/>
      <c r="Y4" s="109"/>
      <c r="Z4" s="109"/>
      <c r="AA4" s="109"/>
      <c r="AB4" s="109"/>
      <c r="AC4" s="109"/>
      <c r="AD4" s="109"/>
      <c r="AE4" s="109"/>
      <c r="AF4" s="109"/>
      <c r="AG4" s="109"/>
      <c r="AH4" s="109"/>
      <c r="AI4" s="109"/>
      <c r="AJ4" s="109"/>
      <c r="AK4" s="109"/>
      <c r="AL4" s="109"/>
      <c r="AM4" s="109"/>
      <c r="AN4" s="109"/>
      <c r="AO4" s="109"/>
      <c r="AP4" s="109"/>
      <c r="AQ4" s="109"/>
      <c r="AR4" s="109"/>
      <c r="AS4" s="109"/>
      <c r="AT4" s="109"/>
      <c r="AU4" s="109"/>
      <c r="AV4" s="109"/>
      <c r="AW4" s="109"/>
      <c r="AX4" s="109"/>
      <c r="AY4" s="109"/>
      <c r="AZ4" s="109"/>
      <c r="BA4" s="109"/>
      <c r="BB4" s="109"/>
      <c r="BC4" s="109"/>
      <c r="BD4" s="109"/>
      <c r="BE4" s="109"/>
      <c r="BF4" s="109"/>
      <c r="BG4" s="109"/>
      <c r="BH4" s="109"/>
      <c r="BI4" s="109"/>
      <c r="BJ4" s="109"/>
      <c r="BK4" s="109"/>
      <c r="BL4" s="109"/>
      <c r="BM4" s="109"/>
      <c r="BN4" s="109"/>
      <c r="BO4" s="109"/>
      <c r="BP4" s="109"/>
      <c r="BQ4" s="109"/>
      <c r="BR4" s="109"/>
      <c r="BS4" s="109"/>
      <c r="BT4" s="109"/>
      <c r="BU4" s="109"/>
      <c r="BV4" s="109"/>
      <c r="BW4" s="109"/>
      <c r="BX4" s="109"/>
      <c r="BY4" s="109"/>
      <c r="BZ4" s="109"/>
      <c r="CA4" s="109"/>
      <c r="CB4" s="109"/>
      <c r="CC4" s="109"/>
      <c r="CD4" s="109"/>
      <c r="CE4" s="109"/>
      <c r="CF4" s="109"/>
      <c r="CG4" s="109"/>
      <c r="CH4" s="109"/>
      <c r="CI4" s="109"/>
      <c r="CJ4" s="110"/>
      <c r="CK4" s="106"/>
      <c r="CL4" s="106"/>
    </row>
    <row r="5" spans="1:90" ht="20.100000000000001" customHeight="1" x14ac:dyDescent="0.3">
      <c r="B5" s="88"/>
      <c r="C5" s="108"/>
      <c r="D5" s="109"/>
      <c r="E5" s="109"/>
      <c r="F5" s="109"/>
      <c r="G5" s="109"/>
      <c r="H5" s="109"/>
      <c r="I5" s="109"/>
      <c r="J5" s="109"/>
      <c r="K5" s="109"/>
      <c r="L5" s="109"/>
      <c r="M5" s="109"/>
      <c r="N5" s="109"/>
      <c r="O5" s="109"/>
      <c r="P5" s="109"/>
      <c r="Q5" s="109"/>
      <c r="R5" s="109"/>
      <c r="S5" s="109"/>
      <c r="T5" s="109"/>
      <c r="U5" s="109"/>
      <c r="V5" s="109"/>
      <c r="W5" s="109"/>
      <c r="X5" s="109"/>
      <c r="Y5" s="109"/>
      <c r="Z5" s="109"/>
      <c r="AA5" s="109"/>
      <c r="AB5" s="109"/>
      <c r="AC5" s="109"/>
      <c r="AD5" s="109"/>
      <c r="AE5" s="109"/>
      <c r="AF5" s="109"/>
      <c r="AG5" s="109"/>
      <c r="AH5" s="109"/>
      <c r="AI5" s="109"/>
      <c r="AJ5" s="109"/>
      <c r="AK5" s="109"/>
      <c r="AL5" s="109"/>
      <c r="AM5" s="109"/>
      <c r="AN5" s="109"/>
      <c r="AO5" s="109"/>
      <c r="AP5" s="109"/>
      <c r="AQ5" s="109"/>
      <c r="AR5" s="109"/>
      <c r="AS5" s="109"/>
      <c r="AT5" s="109"/>
      <c r="AU5" s="109"/>
      <c r="AV5" s="109"/>
      <c r="AW5" s="109"/>
      <c r="AX5" s="109"/>
      <c r="AY5" s="109"/>
      <c r="AZ5" s="109"/>
      <c r="BA5" s="109"/>
      <c r="BB5" s="109"/>
      <c r="BC5" s="109"/>
      <c r="BD5" s="109"/>
      <c r="BE5" s="109"/>
      <c r="BF5" s="109"/>
      <c r="BG5" s="109"/>
      <c r="BH5" s="109"/>
      <c r="BI5" s="109"/>
      <c r="BJ5" s="109"/>
      <c r="BK5" s="109"/>
      <c r="BL5" s="109"/>
      <c r="BM5" s="109"/>
      <c r="BN5" s="109"/>
      <c r="BO5" s="109"/>
      <c r="BP5" s="109"/>
      <c r="BQ5" s="109"/>
      <c r="BR5" s="109"/>
      <c r="BS5" s="109"/>
      <c r="BT5" s="109"/>
      <c r="BU5" s="109"/>
      <c r="BV5" s="109"/>
      <c r="BW5" s="109"/>
      <c r="BX5" s="109"/>
      <c r="BY5" s="109"/>
      <c r="BZ5" s="109"/>
      <c r="CA5" s="109"/>
      <c r="CB5" s="109"/>
      <c r="CC5" s="109"/>
      <c r="CD5" s="109"/>
      <c r="CE5" s="109"/>
      <c r="CF5" s="109"/>
      <c r="CG5" s="109"/>
      <c r="CH5" s="109"/>
      <c r="CI5" s="109"/>
      <c r="CJ5" s="110"/>
      <c r="CK5" s="106"/>
      <c r="CL5" s="106"/>
    </row>
    <row r="6" spans="1:90" ht="20.100000000000001" customHeight="1" x14ac:dyDescent="0.3">
      <c r="B6" s="88"/>
      <c r="C6" s="108"/>
      <c r="D6" s="109"/>
      <c r="E6" s="109"/>
      <c r="F6" s="109"/>
      <c r="G6" s="109"/>
      <c r="H6" s="109"/>
      <c r="I6" s="109"/>
      <c r="J6" s="109"/>
      <c r="K6" s="109"/>
      <c r="L6" s="109"/>
      <c r="M6" s="109"/>
      <c r="N6" s="109"/>
      <c r="O6" s="109"/>
      <c r="P6" s="109"/>
      <c r="Q6" s="109"/>
      <c r="R6" s="109"/>
      <c r="S6" s="109"/>
      <c r="T6" s="109"/>
      <c r="U6" s="109"/>
      <c r="V6" s="109"/>
      <c r="W6" s="109"/>
      <c r="X6" s="109"/>
      <c r="Y6" s="109"/>
      <c r="Z6" s="109"/>
      <c r="AA6" s="109"/>
      <c r="AB6" s="109"/>
      <c r="AC6" s="109"/>
      <c r="AD6" s="109"/>
      <c r="AE6" s="109"/>
      <c r="AF6" s="109"/>
      <c r="AG6" s="109"/>
      <c r="AH6" s="109"/>
      <c r="AI6" s="109"/>
      <c r="AJ6" s="109"/>
      <c r="AK6" s="109"/>
      <c r="AL6" s="109"/>
      <c r="AM6" s="109"/>
      <c r="AN6" s="109"/>
      <c r="AO6" s="109"/>
      <c r="AP6" s="109"/>
      <c r="AQ6" s="109"/>
      <c r="AR6" s="109"/>
      <c r="AS6" s="109"/>
      <c r="AT6" s="109"/>
      <c r="AU6" s="109"/>
      <c r="AV6" s="109"/>
      <c r="AW6" s="109"/>
      <c r="AX6" s="109"/>
      <c r="AY6" s="109"/>
      <c r="AZ6" s="109"/>
      <c r="BA6" s="109"/>
      <c r="BB6" s="109"/>
      <c r="BC6" s="109"/>
      <c r="BD6" s="109"/>
      <c r="BE6" s="109"/>
      <c r="BF6" s="109"/>
      <c r="BG6" s="109"/>
      <c r="BH6" s="109"/>
      <c r="BI6" s="109"/>
      <c r="BJ6" s="109"/>
      <c r="BK6" s="109"/>
      <c r="BL6" s="109"/>
      <c r="BM6" s="109"/>
      <c r="BN6" s="109"/>
      <c r="BO6" s="109"/>
      <c r="BP6" s="109"/>
      <c r="BQ6" s="109"/>
      <c r="BR6" s="109"/>
      <c r="BS6" s="109"/>
      <c r="BT6" s="109"/>
      <c r="BU6" s="109"/>
      <c r="BV6" s="109"/>
      <c r="BW6" s="109"/>
      <c r="BX6" s="109"/>
      <c r="BY6" s="109"/>
      <c r="BZ6" s="109"/>
      <c r="CA6" s="109"/>
      <c r="CB6" s="109"/>
      <c r="CC6" s="109"/>
      <c r="CD6" s="109"/>
      <c r="CE6" s="109"/>
      <c r="CF6" s="109"/>
      <c r="CG6" s="109"/>
      <c r="CH6" s="109"/>
      <c r="CI6" s="109"/>
      <c r="CJ6" s="110"/>
      <c r="CK6" s="106"/>
      <c r="CL6" s="106"/>
    </row>
    <row r="7" spans="1:90" ht="20.100000000000001" customHeight="1" x14ac:dyDescent="0.3">
      <c r="B7" s="88"/>
      <c r="C7" s="108"/>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09"/>
      <c r="AK7" s="109"/>
      <c r="AL7" s="109"/>
      <c r="AM7" s="109"/>
      <c r="AN7" s="109"/>
      <c r="AO7" s="109"/>
      <c r="AP7" s="109"/>
      <c r="AQ7" s="109"/>
      <c r="AR7" s="109"/>
      <c r="AS7" s="109"/>
      <c r="AT7" s="109"/>
      <c r="AU7" s="109"/>
      <c r="AV7" s="109"/>
      <c r="AW7" s="109"/>
      <c r="AX7" s="109"/>
      <c r="AY7" s="109"/>
      <c r="AZ7" s="109"/>
      <c r="BA7" s="109"/>
      <c r="BB7" s="109"/>
      <c r="BC7" s="109"/>
      <c r="BD7" s="109"/>
      <c r="BE7" s="109"/>
      <c r="BF7" s="109"/>
      <c r="BG7" s="109"/>
      <c r="BH7" s="109"/>
      <c r="BI7" s="109"/>
      <c r="BJ7" s="109"/>
      <c r="BK7" s="109"/>
      <c r="BL7" s="109"/>
      <c r="BM7" s="109"/>
      <c r="BN7" s="109"/>
      <c r="BO7" s="109"/>
      <c r="BP7" s="109"/>
      <c r="BQ7" s="109"/>
      <c r="BR7" s="109"/>
      <c r="BS7" s="109"/>
      <c r="BT7" s="109"/>
      <c r="BU7" s="109"/>
      <c r="BV7" s="109"/>
      <c r="BW7" s="109"/>
      <c r="BX7" s="109"/>
      <c r="BY7" s="109"/>
      <c r="BZ7" s="109"/>
      <c r="CA7" s="109"/>
      <c r="CB7" s="109"/>
      <c r="CC7" s="109"/>
      <c r="CD7" s="109"/>
      <c r="CE7" s="109"/>
      <c r="CF7" s="109"/>
      <c r="CG7" s="109"/>
      <c r="CH7" s="109"/>
      <c r="CI7" s="109"/>
      <c r="CJ7" s="110"/>
      <c r="CK7" s="106"/>
      <c r="CL7" s="106"/>
    </row>
    <row r="8" spans="1:90" ht="20.100000000000001" customHeight="1" x14ac:dyDescent="0.3">
      <c r="B8" s="89"/>
      <c r="C8" s="108"/>
      <c r="D8" s="109"/>
      <c r="E8" s="109"/>
      <c r="F8" s="109"/>
      <c r="G8" s="109"/>
      <c r="H8" s="109"/>
      <c r="I8" s="109"/>
      <c r="J8" s="109"/>
      <c r="K8" s="109"/>
      <c r="L8" s="109"/>
      <c r="M8" s="109"/>
      <c r="N8" s="109"/>
      <c r="O8" s="109"/>
      <c r="P8" s="109"/>
      <c r="Q8" s="109"/>
      <c r="R8" s="109"/>
      <c r="S8" s="109"/>
      <c r="T8" s="109"/>
      <c r="U8" s="109"/>
      <c r="V8" s="109"/>
      <c r="W8" s="109"/>
      <c r="X8" s="109"/>
      <c r="Y8" s="109"/>
      <c r="Z8" s="109"/>
      <c r="AA8" s="109"/>
      <c r="AB8" s="109"/>
      <c r="AC8" s="109"/>
      <c r="AD8" s="109"/>
      <c r="AE8" s="109"/>
      <c r="AF8" s="109"/>
      <c r="AG8" s="109"/>
      <c r="AH8" s="109"/>
      <c r="AI8" s="109"/>
      <c r="AJ8" s="109"/>
      <c r="AK8" s="109"/>
      <c r="AL8" s="109"/>
      <c r="AM8" s="109"/>
      <c r="AN8" s="109"/>
      <c r="AO8" s="109"/>
      <c r="AP8" s="109"/>
      <c r="AQ8" s="109"/>
      <c r="AR8" s="109"/>
      <c r="AS8" s="109"/>
      <c r="AT8" s="109"/>
      <c r="AU8" s="109"/>
      <c r="AV8" s="109"/>
      <c r="AW8" s="109"/>
      <c r="AX8" s="109"/>
      <c r="AY8" s="109"/>
      <c r="AZ8" s="109"/>
      <c r="BA8" s="109"/>
      <c r="BB8" s="109"/>
      <c r="BC8" s="109"/>
      <c r="BD8" s="109"/>
      <c r="BE8" s="109"/>
      <c r="BF8" s="109"/>
      <c r="BG8" s="109"/>
      <c r="BH8" s="109"/>
      <c r="BI8" s="109"/>
      <c r="BJ8" s="109"/>
      <c r="BK8" s="109"/>
      <c r="BL8" s="109"/>
      <c r="BM8" s="109"/>
      <c r="BN8" s="109"/>
      <c r="BO8" s="109"/>
      <c r="BP8" s="109"/>
      <c r="BQ8" s="109"/>
      <c r="BR8" s="109"/>
      <c r="BS8" s="109"/>
      <c r="BT8" s="109"/>
      <c r="BU8" s="109"/>
      <c r="BV8" s="109"/>
      <c r="BW8" s="109"/>
      <c r="BX8" s="109"/>
      <c r="BY8" s="109"/>
      <c r="BZ8" s="109"/>
      <c r="CA8" s="109"/>
      <c r="CB8" s="109"/>
      <c r="CC8" s="109"/>
      <c r="CD8" s="109"/>
      <c r="CE8" s="109"/>
      <c r="CF8" s="109"/>
      <c r="CG8" s="109"/>
      <c r="CH8" s="109"/>
      <c r="CI8" s="109"/>
      <c r="CJ8" s="110"/>
      <c r="CK8" s="107"/>
      <c r="CL8" s="107"/>
    </row>
    <row r="9" spans="1:90" ht="60" customHeight="1" x14ac:dyDescent="0.3">
      <c r="B9" s="111" t="s">
        <v>62</v>
      </c>
      <c r="C9" s="111"/>
      <c r="D9" s="111"/>
      <c r="E9" s="111"/>
      <c r="F9" s="111"/>
      <c r="G9" s="111"/>
      <c r="H9" s="111"/>
      <c r="I9" s="111"/>
      <c r="J9" s="111"/>
      <c r="K9" s="111"/>
      <c r="L9" s="111"/>
      <c r="M9" s="111"/>
      <c r="N9" s="111"/>
      <c r="O9" s="111"/>
      <c r="P9" s="111"/>
      <c r="Q9" s="111"/>
      <c r="R9" s="111"/>
      <c r="S9" s="111"/>
      <c r="T9" s="111"/>
      <c r="U9" s="111"/>
      <c r="V9" s="111"/>
      <c r="W9" s="111"/>
      <c r="X9" s="111"/>
      <c r="Y9" s="111"/>
      <c r="Z9" s="111"/>
      <c r="AA9" s="111"/>
      <c r="AB9" s="111"/>
      <c r="AC9" s="111"/>
      <c r="AD9" s="111"/>
      <c r="AE9" s="111"/>
      <c r="AF9" s="111"/>
      <c r="AG9" s="111"/>
      <c r="AH9" s="111"/>
      <c r="AI9" s="111"/>
      <c r="AJ9" s="111"/>
      <c r="AK9" s="111"/>
      <c r="AL9" s="111"/>
      <c r="AM9" s="111"/>
      <c r="AN9" s="111"/>
      <c r="AO9" s="111"/>
      <c r="AP9" s="111"/>
      <c r="AQ9" s="111"/>
      <c r="AR9" s="111"/>
      <c r="AS9" s="111"/>
      <c r="AT9" s="111"/>
      <c r="AU9" s="111"/>
      <c r="AV9" s="111"/>
      <c r="AW9" s="111"/>
      <c r="AX9" s="111"/>
      <c r="AY9" s="111"/>
      <c r="AZ9" s="111"/>
      <c r="BA9" s="111"/>
      <c r="BB9" s="111"/>
      <c r="BC9" s="111"/>
      <c r="BD9" s="111"/>
      <c r="BE9" s="111"/>
      <c r="BF9" s="111"/>
      <c r="BG9" s="111"/>
      <c r="BH9" s="111"/>
      <c r="BI9" s="111"/>
      <c r="BJ9" s="111"/>
      <c r="BK9" s="111"/>
      <c r="BL9" s="111"/>
      <c r="BM9" s="111"/>
      <c r="BN9" s="111"/>
      <c r="BO9" s="111"/>
      <c r="BP9" s="111"/>
      <c r="BQ9" s="111"/>
      <c r="BR9" s="111"/>
      <c r="BS9" s="111"/>
      <c r="BT9" s="111"/>
      <c r="BU9" s="111"/>
      <c r="BV9" s="111"/>
      <c r="BW9" s="111"/>
      <c r="BX9" s="111"/>
      <c r="BY9" s="111"/>
      <c r="BZ9" s="111"/>
      <c r="CA9" s="111"/>
      <c r="CB9" s="111"/>
      <c r="CC9" s="111"/>
      <c r="CD9" s="111"/>
      <c r="CE9" s="111"/>
      <c r="CF9" s="111"/>
      <c r="CG9" s="111"/>
      <c r="CH9" s="111"/>
      <c r="CI9" s="111"/>
      <c r="CJ9" s="111"/>
      <c r="CK9" s="111"/>
      <c r="CL9" s="111"/>
    </row>
    <row r="10" spans="1:90" ht="124.8" x14ac:dyDescent="0.3">
      <c r="B10" s="8" t="s">
        <v>0</v>
      </c>
      <c r="C10" s="9" t="s">
        <v>116</v>
      </c>
      <c r="D10" s="9" t="s">
        <v>117</v>
      </c>
      <c r="E10" s="9" t="s">
        <v>118</v>
      </c>
      <c r="F10" s="9" t="s">
        <v>70</v>
      </c>
      <c r="G10" s="9" t="s">
        <v>69</v>
      </c>
      <c r="H10" s="9" t="s">
        <v>68</v>
      </c>
      <c r="I10" s="9" t="s">
        <v>76</v>
      </c>
      <c r="J10" s="9" t="s">
        <v>77</v>
      </c>
      <c r="K10" s="9" t="s">
        <v>78</v>
      </c>
      <c r="L10" s="9" t="s">
        <v>79</v>
      </c>
      <c r="M10" s="9" t="s">
        <v>80</v>
      </c>
      <c r="N10" s="9" t="s">
        <v>81</v>
      </c>
      <c r="O10" s="9" t="s">
        <v>82</v>
      </c>
      <c r="P10" s="9" t="s">
        <v>83</v>
      </c>
      <c r="Q10" s="9" t="s">
        <v>84</v>
      </c>
      <c r="R10" s="9" t="s">
        <v>85</v>
      </c>
      <c r="S10" s="9" t="s">
        <v>86</v>
      </c>
      <c r="T10" s="9" t="s">
        <v>87</v>
      </c>
      <c r="U10" s="9" t="s">
        <v>88</v>
      </c>
      <c r="V10" s="9" t="s">
        <v>89</v>
      </c>
      <c r="W10" s="9" t="s">
        <v>90</v>
      </c>
      <c r="X10" s="9" t="s">
        <v>91</v>
      </c>
      <c r="Y10" s="9" t="s">
        <v>92</v>
      </c>
      <c r="Z10" s="9" t="s">
        <v>93</v>
      </c>
      <c r="AA10" s="9" t="s">
        <v>94</v>
      </c>
      <c r="AB10" s="9" t="s">
        <v>95</v>
      </c>
      <c r="AC10" s="9" t="s">
        <v>96</v>
      </c>
      <c r="AD10" s="9" t="s">
        <v>97</v>
      </c>
      <c r="AE10" s="9" t="s">
        <v>98</v>
      </c>
      <c r="AF10" s="9" t="s">
        <v>99</v>
      </c>
      <c r="AG10" s="9" t="s">
        <v>100</v>
      </c>
      <c r="AH10" s="9" t="s">
        <v>101</v>
      </c>
      <c r="AI10" s="9" t="s">
        <v>102</v>
      </c>
      <c r="AJ10" s="9" t="s">
        <v>103</v>
      </c>
      <c r="AK10" s="9" t="s">
        <v>104</v>
      </c>
      <c r="AL10" s="9" t="s">
        <v>105</v>
      </c>
      <c r="AM10" s="9" t="s">
        <v>106</v>
      </c>
      <c r="AN10" s="9" t="s">
        <v>107</v>
      </c>
      <c r="AO10" s="9" t="s">
        <v>108</v>
      </c>
      <c r="AP10" s="9" t="s">
        <v>109</v>
      </c>
      <c r="AQ10" s="9" t="s">
        <v>110</v>
      </c>
      <c r="AR10" s="9" t="s">
        <v>111</v>
      </c>
      <c r="AS10" s="9" t="s">
        <v>112</v>
      </c>
      <c r="AT10" s="87" t="s">
        <v>113</v>
      </c>
      <c r="AU10" s="9" t="s">
        <v>120</v>
      </c>
      <c r="AV10" s="9" t="s">
        <v>121</v>
      </c>
      <c r="AW10" s="9" t="s">
        <v>122</v>
      </c>
      <c r="AX10" s="9" t="s">
        <v>123</v>
      </c>
      <c r="AY10" s="9" t="s">
        <v>124</v>
      </c>
      <c r="AZ10" s="9" t="s">
        <v>125</v>
      </c>
      <c r="BA10" s="9" t="s">
        <v>126</v>
      </c>
      <c r="BB10" s="9" t="s">
        <v>127</v>
      </c>
      <c r="BC10" s="9" t="s">
        <v>128</v>
      </c>
      <c r="BD10" s="9" t="s">
        <v>129</v>
      </c>
      <c r="BE10" s="9" t="s">
        <v>130</v>
      </c>
      <c r="BF10" s="9" t="s">
        <v>131</v>
      </c>
      <c r="BG10" s="9" t="s">
        <v>132</v>
      </c>
      <c r="BH10" s="9" t="s">
        <v>133</v>
      </c>
      <c r="BI10" s="9" t="s">
        <v>134</v>
      </c>
      <c r="BJ10" s="9" t="s">
        <v>135</v>
      </c>
      <c r="BK10" s="9" t="s">
        <v>136</v>
      </c>
      <c r="BL10" s="9" t="s">
        <v>137</v>
      </c>
      <c r="BM10" s="9" t="s">
        <v>138</v>
      </c>
      <c r="BN10" s="9" t="s">
        <v>139</v>
      </c>
      <c r="BO10" s="9" t="s">
        <v>140</v>
      </c>
      <c r="BP10" s="9" t="s">
        <v>141</v>
      </c>
      <c r="BQ10" s="9" t="s">
        <v>142</v>
      </c>
      <c r="BR10" s="9" t="s">
        <v>143</v>
      </c>
      <c r="BS10" s="10" t="s">
        <v>144</v>
      </c>
      <c r="BT10" s="9" t="s">
        <v>145</v>
      </c>
      <c r="BU10" s="9" t="s">
        <v>146</v>
      </c>
      <c r="BV10" s="9" t="s">
        <v>147</v>
      </c>
      <c r="BW10" s="9" t="s">
        <v>148</v>
      </c>
      <c r="BX10" s="9" t="s">
        <v>149</v>
      </c>
      <c r="BY10" s="9" t="s">
        <v>150</v>
      </c>
      <c r="BZ10" s="9" t="s">
        <v>151</v>
      </c>
      <c r="CA10" s="9" t="s">
        <v>152</v>
      </c>
      <c r="CB10" s="9" t="s">
        <v>153</v>
      </c>
      <c r="CC10" s="9" t="s">
        <v>154</v>
      </c>
      <c r="CD10" s="9" t="s">
        <v>155</v>
      </c>
      <c r="CE10" s="9" t="s">
        <v>156</v>
      </c>
      <c r="CF10" s="9" t="s">
        <v>157</v>
      </c>
      <c r="CG10" s="9" t="s">
        <v>158</v>
      </c>
      <c r="CH10" s="9" t="s">
        <v>159</v>
      </c>
      <c r="CI10" s="9" t="s">
        <v>160</v>
      </c>
      <c r="CJ10" s="9" t="s">
        <v>161</v>
      </c>
      <c r="CK10" s="9" t="s">
        <v>162</v>
      </c>
      <c r="CL10" s="9" t="s">
        <v>163</v>
      </c>
    </row>
    <row r="11" spans="1:90" s="3" customFormat="1" ht="24" customHeight="1" x14ac:dyDescent="0.25">
      <c r="A11" s="2"/>
      <c r="B11" s="11"/>
      <c r="C11" s="9" t="s">
        <v>1</v>
      </c>
      <c r="D11" s="9" t="s">
        <v>2</v>
      </c>
      <c r="E11" s="92">
        <v>1</v>
      </c>
      <c r="F11" s="9" t="s">
        <v>1</v>
      </c>
      <c r="G11" s="9" t="s">
        <v>2</v>
      </c>
      <c r="H11" s="92">
        <v>2</v>
      </c>
      <c r="I11" s="9" t="s">
        <v>1</v>
      </c>
      <c r="J11" s="9" t="s">
        <v>2</v>
      </c>
      <c r="K11" s="92">
        <v>3</v>
      </c>
      <c r="L11" s="9" t="s">
        <v>1</v>
      </c>
      <c r="M11" s="9" t="s">
        <v>2</v>
      </c>
      <c r="N11" s="92">
        <v>4</v>
      </c>
      <c r="O11" s="9" t="s">
        <v>1</v>
      </c>
      <c r="P11" s="9" t="s">
        <v>2</v>
      </c>
      <c r="Q11" s="92">
        <v>5</v>
      </c>
      <c r="R11" s="9" t="s">
        <v>1</v>
      </c>
      <c r="S11" s="9" t="s">
        <v>2</v>
      </c>
      <c r="T11" s="92">
        <v>6</v>
      </c>
      <c r="U11" s="12">
        <v>7</v>
      </c>
      <c r="V11" s="9" t="s">
        <v>1</v>
      </c>
      <c r="W11" s="9" t="s">
        <v>2</v>
      </c>
      <c r="X11" s="92">
        <v>8</v>
      </c>
      <c r="Y11" s="9" t="s">
        <v>1</v>
      </c>
      <c r="Z11" s="9" t="s">
        <v>2</v>
      </c>
      <c r="AA11" s="92">
        <v>9</v>
      </c>
      <c r="AB11" s="9" t="s">
        <v>1</v>
      </c>
      <c r="AC11" s="9" t="s">
        <v>2</v>
      </c>
      <c r="AD11" s="92">
        <v>10</v>
      </c>
      <c r="AE11" s="9" t="s">
        <v>1</v>
      </c>
      <c r="AF11" s="9" t="s">
        <v>2</v>
      </c>
      <c r="AG11" s="92">
        <v>11</v>
      </c>
      <c r="AH11" s="12">
        <v>12</v>
      </c>
      <c r="AI11" s="9" t="s">
        <v>1</v>
      </c>
      <c r="AJ11" s="9" t="s">
        <v>2</v>
      </c>
      <c r="AK11" s="92">
        <v>13</v>
      </c>
      <c r="AL11" s="9" t="s">
        <v>1</v>
      </c>
      <c r="AM11" s="9" t="s">
        <v>2</v>
      </c>
      <c r="AN11" s="92">
        <v>14</v>
      </c>
      <c r="AO11" s="9" t="s">
        <v>1</v>
      </c>
      <c r="AP11" s="9" t="s">
        <v>2</v>
      </c>
      <c r="AQ11" s="92">
        <v>15</v>
      </c>
      <c r="AR11" s="9" t="s">
        <v>1</v>
      </c>
      <c r="AS11" s="9" t="s">
        <v>2</v>
      </c>
      <c r="AT11" s="92">
        <v>16</v>
      </c>
      <c r="AU11" s="9" t="s">
        <v>1</v>
      </c>
      <c r="AV11" s="9" t="s">
        <v>2</v>
      </c>
      <c r="AW11" s="92">
        <v>17</v>
      </c>
      <c r="AX11" s="9" t="s">
        <v>1</v>
      </c>
      <c r="AY11" s="9" t="s">
        <v>2</v>
      </c>
      <c r="AZ11" s="92">
        <v>18</v>
      </c>
      <c r="BA11" s="9" t="s">
        <v>1</v>
      </c>
      <c r="BB11" s="9" t="s">
        <v>2</v>
      </c>
      <c r="BC11" s="92">
        <v>19</v>
      </c>
      <c r="BD11" s="9" t="s">
        <v>1</v>
      </c>
      <c r="BE11" s="9" t="s">
        <v>2</v>
      </c>
      <c r="BF11" s="92">
        <v>20</v>
      </c>
      <c r="BG11" s="9" t="s">
        <v>1</v>
      </c>
      <c r="BH11" s="9" t="s">
        <v>2</v>
      </c>
      <c r="BI11" s="92">
        <v>21</v>
      </c>
      <c r="BJ11" s="9" t="s">
        <v>1</v>
      </c>
      <c r="BK11" s="9" t="s">
        <v>2</v>
      </c>
      <c r="BL11" s="92">
        <v>22</v>
      </c>
      <c r="BM11" s="9" t="s">
        <v>1</v>
      </c>
      <c r="BN11" s="9" t="s">
        <v>2</v>
      </c>
      <c r="BO11" s="92">
        <v>23</v>
      </c>
      <c r="BP11" s="9" t="s">
        <v>1</v>
      </c>
      <c r="BQ11" s="9" t="s">
        <v>2</v>
      </c>
      <c r="BR11" s="9" t="s">
        <v>164</v>
      </c>
      <c r="BS11" s="92">
        <v>24</v>
      </c>
      <c r="BT11" s="9" t="s">
        <v>1</v>
      </c>
      <c r="BU11" s="9" t="s">
        <v>2</v>
      </c>
      <c r="BV11" s="92">
        <v>25</v>
      </c>
      <c r="BW11" s="9" t="s">
        <v>1</v>
      </c>
      <c r="BX11" s="9" t="s">
        <v>2</v>
      </c>
      <c r="BY11" s="92">
        <v>26</v>
      </c>
      <c r="BZ11" s="9" t="s">
        <v>1</v>
      </c>
      <c r="CA11" s="9" t="s">
        <v>2</v>
      </c>
      <c r="CB11" s="92">
        <v>27</v>
      </c>
      <c r="CC11" s="9" t="s">
        <v>1</v>
      </c>
      <c r="CD11" s="9" t="s">
        <v>2</v>
      </c>
      <c r="CE11" s="92">
        <v>28</v>
      </c>
      <c r="CF11" s="12">
        <v>29</v>
      </c>
      <c r="CG11" s="9" t="s">
        <v>1</v>
      </c>
      <c r="CH11" s="9" t="s">
        <v>2</v>
      </c>
      <c r="CI11" s="92">
        <v>30</v>
      </c>
      <c r="CJ11" s="9" t="s">
        <v>1</v>
      </c>
      <c r="CK11" s="9" t="s">
        <v>2</v>
      </c>
      <c r="CL11" s="92">
        <v>31</v>
      </c>
    </row>
    <row r="12" spans="1:90" s="3" customFormat="1" ht="31.2" x14ac:dyDescent="0.25">
      <c r="B12" s="11" t="s">
        <v>67</v>
      </c>
      <c r="C12" s="14" t="s">
        <v>63</v>
      </c>
      <c r="D12" s="14" t="s">
        <v>119</v>
      </c>
      <c r="E12" s="93"/>
      <c r="F12" s="14" t="s">
        <v>63</v>
      </c>
      <c r="G12" s="14" t="s">
        <v>63</v>
      </c>
      <c r="H12" s="93"/>
      <c r="I12" s="14" t="s">
        <v>63</v>
      </c>
      <c r="J12" s="14" t="s">
        <v>63</v>
      </c>
      <c r="K12" s="93"/>
      <c r="L12" s="14" t="s">
        <v>63</v>
      </c>
      <c r="M12" s="14" t="s">
        <v>63</v>
      </c>
      <c r="N12" s="93"/>
      <c r="O12" s="14" t="s">
        <v>63</v>
      </c>
      <c r="P12" s="14" t="s">
        <v>63</v>
      </c>
      <c r="Q12" s="93"/>
      <c r="R12" s="14" t="s">
        <v>63</v>
      </c>
      <c r="S12" s="14" t="s">
        <v>63</v>
      </c>
      <c r="T12" s="93"/>
      <c r="U12" s="68" t="s">
        <v>63</v>
      </c>
      <c r="V12" s="14" t="s">
        <v>63</v>
      </c>
      <c r="W12" s="14" t="s">
        <v>63</v>
      </c>
      <c r="X12" s="93"/>
      <c r="Y12" s="14" t="s">
        <v>63</v>
      </c>
      <c r="Z12" s="14" t="s">
        <v>63</v>
      </c>
      <c r="AA12" s="93"/>
      <c r="AB12" s="14" t="s">
        <v>63</v>
      </c>
      <c r="AC12" s="14" t="s">
        <v>63</v>
      </c>
      <c r="AD12" s="93"/>
      <c r="AE12" s="14" t="s">
        <v>63</v>
      </c>
      <c r="AF12" s="14" t="s">
        <v>63</v>
      </c>
      <c r="AG12" s="93"/>
      <c r="AH12" s="68" t="s">
        <v>63</v>
      </c>
      <c r="AI12" s="14" t="s">
        <v>63</v>
      </c>
      <c r="AJ12" s="14" t="s">
        <v>63</v>
      </c>
      <c r="AK12" s="93"/>
      <c r="AL12" s="14" t="s">
        <v>63</v>
      </c>
      <c r="AM12" s="14" t="s">
        <v>63</v>
      </c>
      <c r="AN12" s="93"/>
      <c r="AO12" s="14" t="s">
        <v>63</v>
      </c>
      <c r="AP12" s="14" t="s">
        <v>63</v>
      </c>
      <c r="AQ12" s="93"/>
      <c r="AR12" s="14" t="s">
        <v>63</v>
      </c>
      <c r="AS12" s="14" t="s">
        <v>63</v>
      </c>
      <c r="AT12" s="93"/>
      <c r="AU12" s="14" t="s">
        <v>63</v>
      </c>
      <c r="AV12" s="14" t="s">
        <v>63</v>
      </c>
      <c r="AW12" s="93" t="s">
        <v>165</v>
      </c>
      <c r="AX12" s="14" t="s">
        <v>63</v>
      </c>
      <c r="AY12" s="14" t="s">
        <v>63</v>
      </c>
      <c r="AZ12" s="93"/>
      <c r="BA12" s="14" t="s">
        <v>63</v>
      </c>
      <c r="BB12" s="14" t="s">
        <v>63</v>
      </c>
      <c r="BC12" s="93" t="s">
        <v>165</v>
      </c>
      <c r="BD12" s="14" t="s">
        <v>63</v>
      </c>
      <c r="BE12" s="14" t="s">
        <v>63</v>
      </c>
      <c r="BF12" s="93" t="s">
        <v>165</v>
      </c>
      <c r="BG12" s="14" t="s">
        <v>63</v>
      </c>
      <c r="BH12" s="14" t="s">
        <v>63</v>
      </c>
      <c r="BI12" s="93" t="s">
        <v>165</v>
      </c>
      <c r="BJ12" s="14" t="s">
        <v>63</v>
      </c>
      <c r="BK12" s="14" t="s">
        <v>63</v>
      </c>
      <c r="BL12" s="93" t="s">
        <v>165</v>
      </c>
      <c r="BM12" s="14" t="s">
        <v>63</v>
      </c>
      <c r="BN12" s="14" t="s">
        <v>63</v>
      </c>
      <c r="BO12" s="93" t="s">
        <v>165</v>
      </c>
      <c r="BP12" s="14" t="s">
        <v>63</v>
      </c>
      <c r="BQ12" s="14" t="s">
        <v>63</v>
      </c>
      <c r="BR12" s="14" t="s">
        <v>63</v>
      </c>
      <c r="BS12" s="93" t="s">
        <v>165</v>
      </c>
      <c r="BT12" s="14" t="s">
        <v>63</v>
      </c>
      <c r="BU12" s="14" t="s">
        <v>63</v>
      </c>
      <c r="BV12" s="93" t="s">
        <v>165</v>
      </c>
      <c r="BW12" s="14" t="s">
        <v>63</v>
      </c>
      <c r="BX12" s="14" t="s">
        <v>63</v>
      </c>
      <c r="BY12" s="93" t="s">
        <v>165</v>
      </c>
      <c r="BZ12" s="14" t="s">
        <v>63</v>
      </c>
      <c r="CA12" s="14" t="s">
        <v>63</v>
      </c>
      <c r="CB12" s="93" t="s">
        <v>165</v>
      </c>
      <c r="CC12" s="14" t="s">
        <v>63</v>
      </c>
      <c r="CD12" s="14" t="s">
        <v>63</v>
      </c>
      <c r="CE12" s="93" t="s">
        <v>165</v>
      </c>
      <c r="CF12" s="13" t="s">
        <v>165</v>
      </c>
      <c r="CG12" s="14" t="s">
        <v>63</v>
      </c>
      <c r="CH12" s="14" t="s">
        <v>63</v>
      </c>
      <c r="CI12" s="93" t="s">
        <v>165</v>
      </c>
      <c r="CJ12" s="14" t="s">
        <v>63</v>
      </c>
      <c r="CK12" s="14" t="s">
        <v>63</v>
      </c>
      <c r="CL12" s="93" t="s">
        <v>165</v>
      </c>
    </row>
    <row r="13" spans="1:90" s="3" customFormat="1" ht="24" customHeight="1" x14ac:dyDescent="0.25">
      <c r="B13" s="11" t="s">
        <v>3</v>
      </c>
      <c r="C13" s="15" t="s">
        <v>4</v>
      </c>
      <c r="D13" s="15" t="s">
        <v>4</v>
      </c>
      <c r="E13" s="16" t="s">
        <v>4</v>
      </c>
      <c r="F13" s="15" t="s">
        <v>4</v>
      </c>
      <c r="G13" s="15" t="s">
        <v>4</v>
      </c>
      <c r="H13" s="16" t="s">
        <v>4</v>
      </c>
      <c r="I13" s="15" t="s">
        <v>4</v>
      </c>
      <c r="J13" s="15" t="s">
        <v>4</v>
      </c>
      <c r="K13" s="16" t="s">
        <v>4</v>
      </c>
      <c r="L13" s="15" t="s">
        <v>4</v>
      </c>
      <c r="M13" s="15" t="s">
        <v>4</v>
      </c>
      <c r="N13" s="16" t="s">
        <v>4</v>
      </c>
      <c r="O13" s="15" t="s">
        <v>4</v>
      </c>
      <c r="P13" s="15" t="s">
        <v>4</v>
      </c>
      <c r="Q13" s="16" t="s">
        <v>4</v>
      </c>
      <c r="R13" s="15" t="s">
        <v>4</v>
      </c>
      <c r="S13" s="15" t="s">
        <v>4</v>
      </c>
      <c r="T13" s="16" t="s">
        <v>4</v>
      </c>
      <c r="U13" s="16" t="s">
        <v>4</v>
      </c>
      <c r="V13" s="15" t="s">
        <v>4</v>
      </c>
      <c r="W13" s="15" t="s">
        <v>4</v>
      </c>
      <c r="X13" s="16" t="s">
        <v>4</v>
      </c>
      <c r="Y13" s="15" t="s">
        <v>4</v>
      </c>
      <c r="Z13" s="15" t="s">
        <v>4</v>
      </c>
      <c r="AA13" s="16" t="s">
        <v>4</v>
      </c>
      <c r="AB13" s="15" t="s">
        <v>4</v>
      </c>
      <c r="AC13" s="15" t="s">
        <v>4</v>
      </c>
      <c r="AD13" s="16" t="s">
        <v>4</v>
      </c>
      <c r="AE13" s="15" t="s">
        <v>4</v>
      </c>
      <c r="AF13" s="15" t="s">
        <v>4</v>
      </c>
      <c r="AG13" s="16" t="s">
        <v>4</v>
      </c>
      <c r="AH13" s="16" t="s">
        <v>4</v>
      </c>
      <c r="AI13" s="15" t="s">
        <v>4</v>
      </c>
      <c r="AJ13" s="15" t="s">
        <v>4</v>
      </c>
      <c r="AK13" s="16" t="s">
        <v>4</v>
      </c>
      <c r="AL13" s="15" t="s">
        <v>4</v>
      </c>
      <c r="AM13" s="15" t="s">
        <v>4</v>
      </c>
      <c r="AN13" s="16" t="s">
        <v>4</v>
      </c>
      <c r="AO13" s="15" t="s">
        <v>4</v>
      </c>
      <c r="AP13" s="15" t="s">
        <v>4</v>
      </c>
      <c r="AQ13" s="16" t="s">
        <v>4</v>
      </c>
      <c r="AR13" s="15" t="s">
        <v>4</v>
      </c>
      <c r="AS13" s="15" t="s">
        <v>4</v>
      </c>
      <c r="AT13" s="16" t="s">
        <v>4</v>
      </c>
      <c r="AU13" s="15" t="s">
        <v>4</v>
      </c>
      <c r="AV13" s="15" t="s">
        <v>4</v>
      </c>
      <c r="AW13" s="70" t="s">
        <v>166</v>
      </c>
      <c r="AX13" s="15" t="s">
        <v>4</v>
      </c>
      <c r="AY13" s="15" t="s">
        <v>4</v>
      </c>
      <c r="AZ13" s="70" t="s">
        <v>166</v>
      </c>
      <c r="BA13" s="15" t="s">
        <v>4</v>
      </c>
      <c r="BB13" s="15" t="s">
        <v>4</v>
      </c>
      <c r="BC13" s="70" t="s">
        <v>166</v>
      </c>
      <c r="BD13" s="15" t="s">
        <v>4</v>
      </c>
      <c r="BE13" s="15" t="s">
        <v>4</v>
      </c>
      <c r="BF13" s="70" t="s">
        <v>166</v>
      </c>
      <c r="BG13" s="15" t="s">
        <v>4</v>
      </c>
      <c r="BH13" s="15" t="s">
        <v>4</v>
      </c>
      <c r="BI13" s="70" t="s">
        <v>166</v>
      </c>
      <c r="BJ13" s="15" t="s">
        <v>4</v>
      </c>
      <c r="BK13" s="15" t="s">
        <v>4</v>
      </c>
      <c r="BL13" s="70" t="s">
        <v>166</v>
      </c>
      <c r="BM13" s="15" t="s">
        <v>4</v>
      </c>
      <c r="BN13" s="15" t="s">
        <v>4</v>
      </c>
      <c r="BO13" s="70" t="s">
        <v>166</v>
      </c>
      <c r="BP13" s="15" t="s">
        <v>4</v>
      </c>
      <c r="BQ13" s="15" t="s">
        <v>4</v>
      </c>
      <c r="BR13" s="15" t="s">
        <v>4</v>
      </c>
      <c r="BS13" s="17" t="s">
        <v>4</v>
      </c>
      <c r="BT13" s="15" t="s">
        <v>4</v>
      </c>
      <c r="BU13" s="15" t="s">
        <v>4</v>
      </c>
      <c r="BV13" s="70" t="s">
        <v>166</v>
      </c>
      <c r="BW13" s="15" t="s">
        <v>4</v>
      </c>
      <c r="BX13" s="15" t="s">
        <v>4</v>
      </c>
      <c r="BY13" s="70" t="s">
        <v>166</v>
      </c>
      <c r="BZ13" s="15" t="s">
        <v>4</v>
      </c>
      <c r="CA13" s="15" t="s">
        <v>4</v>
      </c>
      <c r="CB13" s="70" t="s">
        <v>166</v>
      </c>
      <c r="CC13" s="15" t="s">
        <v>4</v>
      </c>
      <c r="CD13" s="15" t="s">
        <v>4</v>
      </c>
      <c r="CE13" s="70" t="s">
        <v>166</v>
      </c>
      <c r="CF13" s="70" t="s">
        <v>166</v>
      </c>
      <c r="CG13" s="15" t="s">
        <v>4</v>
      </c>
      <c r="CH13" s="15" t="s">
        <v>4</v>
      </c>
      <c r="CI13" s="70" t="s">
        <v>166</v>
      </c>
      <c r="CJ13" s="15" t="s">
        <v>4</v>
      </c>
      <c r="CK13" s="15" t="s">
        <v>4</v>
      </c>
      <c r="CL13" s="70" t="s">
        <v>166</v>
      </c>
    </row>
    <row r="14" spans="1:90" s="3" customFormat="1" ht="31.2" x14ac:dyDescent="0.25">
      <c r="B14" s="11" t="s">
        <v>5</v>
      </c>
      <c r="C14" s="18">
        <v>0.51</v>
      </c>
      <c r="D14" s="18">
        <v>0.49</v>
      </c>
      <c r="E14" s="19">
        <f>+C14+D14</f>
        <v>1</v>
      </c>
      <c r="F14" s="18">
        <v>0.51</v>
      </c>
      <c r="G14" s="18">
        <v>0.49</v>
      </c>
      <c r="H14" s="19">
        <f>+F14+G14</f>
        <v>1</v>
      </c>
      <c r="I14" s="18">
        <v>0.7</v>
      </c>
      <c r="J14" s="18">
        <v>0.3</v>
      </c>
      <c r="K14" s="19">
        <f>+I14+J14</f>
        <v>1</v>
      </c>
      <c r="L14" s="18">
        <v>0.7</v>
      </c>
      <c r="M14" s="18">
        <v>0.3</v>
      </c>
      <c r="N14" s="19">
        <f>+L14+M14</f>
        <v>1</v>
      </c>
      <c r="O14" s="18">
        <v>0.9</v>
      </c>
      <c r="P14" s="18">
        <v>0.1</v>
      </c>
      <c r="Q14" s="19">
        <f>+O14+P14</f>
        <v>1</v>
      </c>
      <c r="R14" s="18">
        <v>0.7</v>
      </c>
      <c r="S14" s="18">
        <v>0.3</v>
      </c>
      <c r="T14" s="19">
        <f>+R14+S14</f>
        <v>1</v>
      </c>
      <c r="U14" s="19">
        <v>1</v>
      </c>
      <c r="V14" s="18">
        <v>0.6</v>
      </c>
      <c r="W14" s="18">
        <v>0.4</v>
      </c>
      <c r="X14" s="19">
        <f>+V14+W14</f>
        <v>1</v>
      </c>
      <c r="Y14" s="18">
        <v>0.7</v>
      </c>
      <c r="Z14" s="18">
        <v>0.3</v>
      </c>
      <c r="AA14" s="19">
        <f>+Y14+Z14</f>
        <v>1</v>
      </c>
      <c r="AB14" s="18">
        <v>0.6</v>
      </c>
      <c r="AC14" s="18">
        <v>0.4</v>
      </c>
      <c r="AD14" s="19">
        <f>+AB14+AC14</f>
        <v>1</v>
      </c>
      <c r="AE14" s="18">
        <v>0.7</v>
      </c>
      <c r="AF14" s="18">
        <v>0.3</v>
      </c>
      <c r="AG14" s="19">
        <f>+AE14+AF14</f>
        <v>1</v>
      </c>
      <c r="AH14" s="19">
        <v>1</v>
      </c>
      <c r="AI14" s="18">
        <v>0.51</v>
      </c>
      <c r="AJ14" s="18">
        <v>0.49</v>
      </c>
      <c r="AK14" s="19">
        <f>+AI14+AJ14</f>
        <v>1</v>
      </c>
      <c r="AL14" s="18">
        <v>0.7</v>
      </c>
      <c r="AM14" s="18">
        <v>0.3</v>
      </c>
      <c r="AN14" s="19">
        <f>+AL14+AM14</f>
        <v>1</v>
      </c>
      <c r="AO14" s="18">
        <v>0.51</v>
      </c>
      <c r="AP14" s="18">
        <v>0.49</v>
      </c>
      <c r="AQ14" s="19">
        <f>+AO14+AP14</f>
        <v>1</v>
      </c>
      <c r="AR14" s="18">
        <v>0.51</v>
      </c>
      <c r="AS14" s="18">
        <v>0.49</v>
      </c>
      <c r="AT14" s="19">
        <f>+AR14+AS14</f>
        <v>1</v>
      </c>
      <c r="AU14" s="18">
        <v>0.8</v>
      </c>
      <c r="AV14" s="18">
        <v>0.2</v>
      </c>
      <c r="AW14" s="71">
        <f>+AU14+AV14</f>
        <v>1</v>
      </c>
      <c r="AX14" s="18">
        <v>0.51</v>
      </c>
      <c r="AY14" s="18">
        <v>0.49</v>
      </c>
      <c r="AZ14" s="71">
        <f>+AX14+AY14</f>
        <v>1</v>
      </c>
      <c r="BA14" s="18">
        <v>0.8</v>
      </c>
      <c r="BB14" s="18">
        <v>0.2</v>
      </c>
      <c r="BC14" s="71">
        <f>+BA14+BB14</f>
        <v>1</v>
      </c>
      <c r="BD14" s="18">
        <v>0.51</v>
      </c>
      <c r="BE14" s="18">
        <v>0.49</v>
      </c>
      <c r="BF14" s="71">
        <f>+BD14+BE14</f>
        <v>1</v>
      </c>
      <c r="BG14" s="18">
        <v>0.6</v>
      </c>
      <c r="BH14" s="18">
        <v>0.4</v>
      </c>
      <c r="BI14" s="71">
        <f>+BG14+BH14</f>
        <v>1</v>
      </c>
      <c r="BJ14" s="18">
        <v>0.49</v>
      </c>
      <c r="BK14" s="18">
        <v>0.51</v>
      </c>
      <c r="BL14" s="71">
        <f>+BJ14+BK14</f>
        <v>1</v>
      </c>
      <c r="BM14" s="18">
        <v>0.6</v>
      </c>
      <c r="BN14" s="18">
        <v>0.4</v>
      </c>
      <c r="BO14" s="71">
        <f>+BM14+BN14</f>
        <v>1</v>
      </c>
      <c r="BP14" s="18">
        <v>0.4</v>
      </c>
      <c r="BQ14" s="18">
        <v>0.3</v>
      </c>
      <c r="BR14" s="18">
        <v>0.3</v>
      </c>
      <c r="BS14" s="20">
        <f>+BP14+BQ14+BR14</f>
        <v>1</v>
      </c>
      <c r="BT14" s="18">
        <v>0.7</v>
      </c>
      <c r="BU14" s="18">
        <v>0.3</v>
      </c>
      <c r="BV14" s="71">
        <f>+BT14+BU14</f>
        <v>1</v>
      </c>
      <c r="BW14" s="18">
        <v>0.9</v>
      </c>
      <c r="BX14" s="18">
        <v>0.1</v>
      </c>
      <c r="BY14" s="71">
        <f>+BW14+BX14</f>
        <v>1</v>
      </c>
      <c r="BZ14" s="18">
        <v>0.7</v>
      </c>
      <c r="CA14" s="18">
        <v>0.3</v>
      </c>
      <c r="CB14" s="71">
        <f>+BZ14+CA14</f>
        <v>1</v>
      </c>
      <c r="CC14" s="18">
        <v>0.51</v>
      </c>
      <c r="CD14" s="18">
        <v>0.49</v>
      </c>
      <c r="CE14" s="71">
        <f>+CC14+CD14</f>
        <v>1</v>
      </c>
      <c r="CF14" s="71">
        <v>1</v>
      </c>
      <c r="CG14" s="18">
        <v>0.65</v>
      </c>
      <c r="CH14" s="18">
        <v>0.35</v>
      </c>
      <c r="CI14" s="71">
        <f>+CG14+CH14</f>
        <v>1</v>
      </c>
      <c r="CJ14" s="18">
        <v>0.7</v>
      </c>
      <c r="CK14" s="18">
        <v>0.3</v>
      </c>
      <c r="CL14" s="71">
        <f>+CJ14+CK14</f>
        <v>1</v>
      </c>
    </row>
    <row r="15" spans="1:90" s="3" customFormat="1" ht="26.25" customHeight="1" x14ac:dyDescent="0.25">
      <c r="B15" s="11" t="s">
        <v>6</v>
      </c>
      <c r="C15" s="22">
        <v>6615505719</v>
      </c>
      <c r="D15" s="22">
        <v>15865012024</v>
      </c>
      <c r="E15" s="21">
        <f>(C15*C14)+(D15*D14)</f>
        <v>11147763808.450001</v>
      </c>
      <c r="F15" s="22">
        <v>8738743452</v>
      </c>
      <c r="G15" s="22">
        <v>969031320</v>
      </c>
      <c r="H15" s="21">
        <f>(F15*F14)+(G15*G14)</f>
        <v>4931584507.3200006</v>
      </c>
      <c r="I15" s="22">
        <v>26520040000</v>
      </c>
      <c r="J15" s="22">
        <v>846602117</v>
      </c>
      <c r="K15" s="21">
        <f>(I15*I14)+(J15*J14)</f>
        <v>18818008635.099998</v>
      </c>
      <c r="L15" s="22">
        <v>108999221185</v>
      </c>
      <c r="M15" s="22">
        <v>2651295603</v>
      </c>
      <c r="N15" s="21">
        <f>(L15*L14)+(M15*M14)</f>
        <v>77094843510.399994</v>
      </c>
      <c r="O15" s="22">
        <v>16251727371</v>
      </c>
      <c r="P15" s="22">
        <v>314312886</v>
      </c>
      <c r="Q15" s="21">
        <f>(O15*O14)+(P15*P14)</f>
        <v>14657985922.5</v>
      </c>
      <c r="R15" s="22">
        <v>15945016964</v>
      </c>
      <c r="S15" s="22">
        <v>1109217043</v>
      </c>
      <c r="T15" s="21">
        <f>(R15*R14)+(S15*S14)</f>
        <v>11494276987.699999</v>
      </c>
      <c r="U15" s="21">
        <v>6986949736</v>
      </c>
      <c r="V15" s="22">
        <v>24419546349</v>
      </c>
      <c r="W15" s="22">
        <v>3846219927</v>
      </c>
      <c r="X15" s="21">
        <f>(V15*V14)+(W15*W14)</f>
        <v>16190215780.200001</v>
      </c>
      <c r="Y15" s="22">
        <v>114602408442</v>
      </c>
      <c r="Z15" s="22">
        <v>10511784742</v>
      </c>
      <c r="AA15" s="21">
        <f>(Y15*Y14)+(Z15*Z14)</f>
        <v>83375221332</v>
      </c>
      <c r="AB15" s="22">
        <v>33072378000</v>
      </c>
      <c r="AC15" s="22">
        <v>816182834</v>
      </c>
      <c r="AD15" s="21">
        <f>(AB15*AB14)+(AC15*AC14)</f>
        <v>20169899933.599998</v>
      </c>
      <c r="AE15" s="22">
        <v>4859413849</v>
      </c>
      <c r="AF15" s="22">
        <v>1953359374</v>
      </c>
      <c r="AG15" s="21">
        <f>(AE15*AE14)+(AF15*AF14)</f>
        <v>3987597506.4999995</v>
      </c>
      <c r="AH15" s="21">
        <v>6159918775</v>
      </c>
      <c r="AI15" s="22">
        <v>3136652110</v>
      </c>
      <c r="AJ15" s="22">
        <v>10050740454</v>
      </c>
      <c r="AK15" s="21">
        <f>(AI15*AI14)+(AJ15*AJ14)</f>
        <v>6524555398.5600004</v>
      </c>
      <c r="AL15" s="22">
        <v>5714456217</v>
      </c>
      <c r="AM15" s="22">
        <v>2398489957</v>
      </c>
      <c r="AN15" s="21">
        <f>(AL15*AL14)+(AM15*AM14)</f>
        <v>4719666339</v>
      </c>
      <c r="AO15" s="22">
        <v>5083755601</v>
      </c>
      <c r="AP15" s="22">
        <v>2433026115</v>
      </c>
      <c r="AQ15" s="21">
        <f>(AO15*AO14)+(AP15*AP14)</f>
        <v>3784898152.8600001</v>
      </c>
      <c r="AR15" s="22">
        <v>25538140522</v>
      </c>
      <c r="AS15" s="22">
        <v>3805649762</v>
      </c>
      <c r="AT15" s="21">
        <f>(AR15*AR14)+(AS15*AS14)</f>
        <v>14889220049.599998</v>
      </c>
      <c r="AU15" s="72">
        <v>38126322374</v>
      </c>
      <c r="AV15" s="72">
        <v>841645000</v>
      </c>
      <c r="AW15" s="21">
        <f>(AU15*AU14)+(AV15*AV14)</f>
        <v>30669386899.200001</v>
      </c>
      <c r="AX15" s="72">
        <v>5863452000</v>
      </c>
      <c r="AY15" s="73">
        <v>20667859520</v>
      </c>
      <c r="AZ15" s="21">
        <f>(AX15*AX14)+(AY15*AY14)</f>
        <v>13117611684.799999</v>
      </c>
      <c r="BA15" s="72">
        <v>59310927701</v>
      </c>
      <c r="BB15" s="72">
        <v>592231092</v>
      </c>
      <c r="BC15" s="21">
        <f>(BA15*BA14)+(BB15*BB14)</f>
        <v>47567188379.200005</v>
      </c>
      <c r="BD15" s="73">
        <v>22329891996</v>
      </c>
      <c r="BE15" s="74">
        <v>8003066430</v>
      </c>
      <c r="BF15" s="21">
        <f>(BD15*BD14)+(BE15*BE14)</f>
        <v>15309747468.66</v>
      </c>
      <c r="BG15" s="73">
        <v>31954864099</v>
      </c>
      <c r="BH15" s="73">
        <v>3467653195</v>
      </c>
      <c r="BI15" s="21">
        <f>(BG15*BG14)+(BH15*BH14)</f>
        <v>20559979737.399998</v>
      </c>
      <c r="BJ15" s="75">
        <v>46752458158</v>
      </c>
      <c r="BK15" s="75">
        <v>4203828528</v>
      </c>
      <c r="BL15" s="21">
        <f>(BJ15*BJ14)+(BK15*BK14)</f>
        <v>25052657046.699997</v>
      </c>
      <c r="BM15" s="75">
        <v>81497593000</v>
      </c>
      <c r="BN15" s="75">
        <v>6911255834</v>
      </c>
      <c r="BO15" s="21">
        <f>(BM15*BM14)+(BN15*BN14)</f>
        <v>51663058133.599998</v>
      </c>
      <c r="BP15" s="75">
        <v>1347744256</v>
      </c>
      <c r="BQ15" s="75">
        <v>3891522621</v>
      </c>
      <c r="BR15" s="75">
        <v>29114796048</v>
      </c>
      <c r="BS15" s="23">
        <f>(BP15*BP14)+(BQ15*BQ14)+(BR15*BR14)</f>
        <v>10440993303.099998</v>
      </c>
      <c r="BT15" s="75">
        <v>5627461037</v>
      </c>
      <c r="BU15" s="75">
        <v>1191368582</v>
      </c>
      <c r="BV15" s="21">
        <f>(BT15*BT14)+(BU15*BU14)</f>
        <v>4296633300.5</v>
      </c>
      <c r="BW15" s="75">
        <v>14779763385</v>
      </c>
      <c r="BX15" s="75">
        <v>1188732815</v>
      </c>
      <c r="BY15" s="21">
        <f>(BW15*BW14)+(BX15*BX14)</f>
        <v>13420660328</v>
      </c>
      <c r="BZ15" s="72">
        <v>26824737105</v>
      </c>
      <c r="CA15" s="72">
        <v>4802811233</v>
      </c>
      <c r="CB15" s="21">
        <f>(BZ15*BZ14)+(CA15*CA14)</f>
        <v>20218159343.400002</v>
      </c>
      <c r="CC15" s="75">
        <v>10769373760</v>
      </c>
      <c r="CD15" s="75">
        <v>3406341129</v>
      </c>
      <c r="CE15" s="21">
        <f>(CC15*CC14)+(CD15*CD14)</f>
        <v>7161487770.8100004</v>
      </c>
      <c r="CF15" s="21">
        <v>52708840486</v>
      </c>
      <c r="CG15" s="75">
        <v>14092239681</v>
      </c>
      <c r="CH15" s="74">
        <v>1536870235</v>
      </c>
      <c r="CI15" s="21">
        <f>(CG15*CG14)+(CH15*CH14)</f>
        <v>9697860374.8999996</v>
      </c>
      <c r="CJ15" s="76">
        <v>22747857586</v>
      </c>
      <c r="CK15" s="73">
        <v>1374731610</v>
      </c>
      <c r="CL15" s="21">
        <f>(CJ15*CJ14)+(CK15*CK14)</f>
        <v>16335919793.199999</v>
      </c>
    </row>
    <row r="16" spans="1:90" s="3" customFormat="1" ht="26.25" customHeight="1" x14ac:dyDescent="0.25">
      <c r="B16" s="11" t="s">
        <v>7</v>
      </c>
      <c r="C16" s="22">
        <v>2194561215</v>
      </c>
      <c r="D16" s="22">
        <v>5680017963</v>
      </c>
      <c r="E16" s="21">
        <f>(C16*C14)+(D16*D14)</f>
        <v>3902435021.52</v>
      </c>
      <c r="F16" s="22">
        <v>3245128711</v>
      </c>
      <c r="G16" s="22">
        <v>249523516</v>
      </c>
      <c r="H16" s="21">
        <f>(F16*F14)+(G16*G14)</f>
        <v>1777282165.45</v>
      </c>
      <c r="I16" s="22">
        <v>5929486000</v>
      </c>
      <c r="J16" s="22">
        <v>243656041</v>
      </c>
      <c r="K16" s="21">
        <f>(I16*I14)+(J16*J14)</f>
        <v>4223737012.2999997</v>
      </c>
      <c r="L16" s="22">
        <v>21383342389</v>
      </c>
      <c r="M16" s="22">
        <v>204881785</v>
      </c>
      <c r="N16" s="21">
        <f>(L16*L14)+(M16*M14)</f>
        <v>15029804207.799999</v>
      </c>
      <c r="O16" s="22">
        <v>4041652142</v>
      </c>
      <c r="P16" s="22">
        <v>65711869</v>
      </c>
      <c r="Q16" s="21">
        <f>(O16*O14)+(P16*P14)</f>
        <v>3644058114.7000003</v>
      </c>
      <c r="R16" s="22">
        <v>62456322</v>
      </c>
      <c r="S16" s="22">
        <v>705789855</v>
      </c>
      <c r="T16" s="21">
        <f>(R16*R14)+(S16*S14)</f>
        <v>255456381.90000001</v>
      </c>
      <c r="U16" s="21">
        <v>1090777290</v>
      </c>
      <c r="V16" s="22">
        <v>6927837967</v>
      </c>
      <c r="W16" s="22">
        <v>399453050</v>
      </c>
      <c r="X16" s="21">
        <f>(V16*V14)+(W16*W14)</f>
        <v>4316484000.1999998</v>
      </c>
      <c r="Y16" s="22">
        <v>36584287735</v>
      </c>
      <c r="Z16" s="22">
        <v>3400000957</v>
      </c>
      <c r="AA16" s="21">
        <f>(Y16*Y14)+(Z16*Z14)</f>
        <v>26629001701.599998</v>
      </c>
      <c r="AB16" s="22">
        <v>11732127000</v>
      </c>
      <c r="AC16" s="22">
        <v>328721199</v>
      </c>
      <c r="AD16" s="21">
        <f>(AB16*AB14)+(AC16*AC14)</f>
        <v>7170764679.6000004</v>
      </c>
      <c r="AE16" s="22">
        <v>440568168</v>
      </c>
      <c r="AF16" s="22">
        <v>1110542351</v>
      </c>
      <c r="AG16" s="21">
        <f>(AE16*AE14)+(AF16*AF14)</f>
        <v>641560422.89999998</v>
      </c>
      <c r="AH16" s="21">
        <v>693216934</v>
      </c>
      <c r="AI16" s="22">
        <v>1460275707</v>
      </c>
      <c r="AJ16" s="22">
        <v>3329695589</v>
      </c>
      <c r="AK16" s="21">
        <f>(AI16*AI14)+(AJ16*AJ14)</f>
        <v>2376291449.1799998</v>
      </c>
      <c r="AL16" s="22">
        <v>1086797350</v>
      </c>
      <c r="AM16" s="22">
        <v>923412100</v>
      </c>
      <c r="AN16" s="21">
        <f>(AL16*AL14)+(AM16*AM14)</f>
        <v>1037781775</v>
      </c>
      <c r="AO16" s="22">
        <v>1050781275</v>
      </c>
      <c r="AP16" s="22">
        <v>904887275</v>
      </c>
      <c r="AQ16" s="21">
        <f>(AO16*AO14)+(AP16*AP14)</f>
        <v>979293215</v>
      </c>
      <c r="AR16" s="22">
        <v>8294880434</v>
      </c>
      <c r="AS16" s="22">
        <v>1218393652</v>
      </c>
      <c r="AT16" s="21">
        <f>(AR16*AR14)+(AS16*AS14)</f>
        <v>4827401910.8199997</v>
      </c>
      <c r="AU16" s="72">
        <v>10839037682</v>
      </c>
      <c r="AV16" s="72">
        <v>419991515</v>
      </c>
      <c r="AW16" s="21">
        <f>(AU16*AU14)+(AV16*AV14)</f>
        <v>8755228448.6000004</v>
      </c>
      <c r="AX16" s="72">
        <v>1112886000</v>
      </c>
      <c r="AY16" s="73">
        <v>2037548627</v>
      </c>
      <c r="AZ16" s="21">
        <f>(AX16*AX14)+(AY16*AY14)</f>
        <v>1565970687.23</v>
      </c>
      <c r="BA16" s="72">
        <v>18403228498</v>
      </c>
      <c r="BB16" s="72">
        <v>35648545</v>
      </c>
      <c r="BC16" s="21">
        <f>(BA16*BA14)+(BB16*BB14)</f>
        <v>14729712507.400002</v>
      </c>
      <c r="BD16" s="75">
        <v>5029073658</v>
      </c>
      <c r="BE16" s="74">
        <v>1841159754</v>
      </c>
      <c r="BF16" s="21">
        <f>(BD16*BD14)+(BE16*BE14)</f>
        <v>3466995845.04</v>
      </c>
      <c r="BG16" s="73">
        <v>8742127116</v>
      </c>
      <c r="BH16" s="73">
        <v>111957447</v>
      </c>
      <c r="BI16" s="21">
        <f>(BG16*BG14)+(BH16*BH14)</f>
        <v>5290059248.3999996</v>
      </c>
      <c r="BJ16" s="75">
        <v>11955568576</v>
      </c>
      <c r="BK16" s="75">
        <v>806631868</v>
      </c>
      <c r="BL16" s="21">
        <f>(BJ16*BJ14)+(BK16*BK14)</f>
        <v>6269610854.9200001</v>
      </c>
      <c r="BM16" s="75">
        <v>15005539000</v>
      </c>
      <c r="BN16" s="75">
        <v>2714018939</v>
      </c>
      <c r="BO16" s="21">
        <f>(BM16*BM14)+(BN16*BN14)</f>
        <v>10088930975.6</v>
      </c>
      <c r="BP16" s="75">
        <v>663808655</v>
      </c>
      <c r="BQ16" s="75">
        <v>12978000</v>
      </c>
      <c r="BR16" s="75">
        <v>9698560889</v>
      </c>
      <c r="BS16" s="23">
        <f>(BP16*BP14)+(BQ16*BQ14)+(BR16*BR14)</f>
        <v>3178985128.6999998</v>
      </c>
      <c r="BT16" s="75">
        <v>150539003</v>
      </c>
      <c r="BU16" s="75">
        <v>281218705</v>
      </c>
      <c r="BV16" s="21">
        <f>(BT16*BT14)+(BU16*BU14)</f>
        <v>189742913.59999999</v>
      </c>
      <c r="BW16" s="77">
        <v>1469895876</v>
      </c>
      <c r="BX16" s="75">
        <v>339361503</v>
      </c>
      <c r="BY16" s="21">
        <f>(BW16*BW14)+(BX16*BX14)</f>
        <v>1356842438.7</v>
      </c>
      <c r="BZ16" s="72">
        <v>3711910841</v>
      </c>
      <c r="CA16" s="72">
        <v>637905505</v>
      </c>
      <c r="CB16" s="21">
        <f>(BZ16*BZ14)+(CA16*CA14)</f>
        <v>2789709240.1999998</v>
      </c>
      <c r="CC16" s="77">
        <v>1752984465</v>
      </c>
      <c r="CD16" s="75">
        <v>1147438398</v>
      </c>
      <c r="CE16" s="21">
        <f>(CC16*CC14)+(CD16*CD14)</f>
        <v>1456266892.1700001</v>
      </c>
      <c r="CF16" s="78">
        <v>12639479188</v>
      </c>
      <c r="CG16" s="75">
        <v>3390562676</v>
      </c>
      <c r="CH16" s="74">
        <v>319192849</v>
      </c>
      <c r="CI16" s="21">
        <f>(CG16*CG14)+(CH16*CH14)</f>
        <v>2315583236.5500002</v>
      </c>
      <c r="CJ16" s="76">
        <v>3049218717</v>
      </c>
      <c r="CK16" s="73">
        <v>363574298</v>
      </c>
      <c r="CL16" s="21">
        <f>(CJ16*CJ14)+(CK16*CK14)</f>
        <v>2243525391.2999997</v>
      </c>
    </row>
    <row r="17" spans="1:90" s="3" customFormat="1" ht="26.25" customHeight="1" x14ac:dyDescent="0.25">
      <c r="B17" s="11" t="s">
        <v>8</v>
      </c>
      <c r="C17" s="22">
        <v>10788494430</v>
      </c>
      <c r="D17" s="22">
        <v>17662176967</v>
      </c>
      <c r="E17" s="21">
        <f>(C17*C14)+(D17*D14)</f>
        <v>14156598873.130001</v>
      </c>
      <c r="F17" s="22">
        <v>12567667396</v>
      </c>
      <c r="G17" s="22">
        <v>1692620153</v>
      </c>
      <c r="H17" s="21">
        <f>(F17*F14)+(G17*G14)</f>
        <v>7238894246.9300003</v>
      </c>
      <c r="I17" s="22">
        <v>40633140000</v>
      </c>
      <c r="J17" s="22">
        <v>889934232</v>
      </c>
      <c r="K17" s="21">
        <f>(I17*I14)+(J17*J14)</f>
        <v>28710178269.599998</v>
      </c>
      <c r="L17" s="22">
        <v>135735312270</v>
      </c>
      <c r="M17" s="22">
        <v>3040336196</v>
      </c>
      <c r="N17" s="21">
        <f>(L17*L14)+(M17*M14)</f>
        <v>95926819447.800003</v>
      </c>
      <c r="O17" s="22">
        <v>22312023166</v>
      </c>
      <c r="P17" s="22">
        <v>1732212169</v>
      </c>
      <c r="Q17" s="21">
        <f>(O17*O14)+(P17*P14)</f>
        <v>20254042066.300003</v>
      </c>
      <c r="R17" s="22">
        <v>19540709025</v>
      </c>
      <c r="S17" s="22">
        <v>1574854309</v>
      </c>
      <c r="T17" s="21">
        <f>(R17*R14)+(S17*S14)</f>
        <v>14150952610.200001</v>
      </c>
      <c r="U17" s="21">
        <v>7518536346</v>
      </c>
      <c r="V17" s="22">
        <v>30898518712</v>
      </c>
      <c r="W17" s="22">
        <v>4146653038</v>
      </c>
      <c r="X17" s="21">
        <f>(V17*V14)+(W17*W14)</f>
        <v>20197772442.400002</v>
      </c>
      <c r="Y17" s="22">
        <v>214378764112</v>
      </c>
      <c r="Z17" s="22">
        <v>12010596875</v>
      </c>
      <c r="AA17" s="21">
        <f>(Y17*Y14)+(Z17*Z14)</f>
        <v>153668313940.89999</v>
      </c>
      <c r="AB17" s="22">
        <v>47302204000</v>
      </c>
      <c r="AC17" s="22">
        <v>1617962536</v>
      </c>
      <c r="AD17" s="21">
        <f>(AB17*AB14)+(AC17*AC14)</f>
        <v>29028507414.400002</v>
      </c>
      <c r="AE17" s="22">
        <v>11725439466</v>
      </c>
      <c r="AF17" s="22">
        <v>2182699473</v>
      </c>
      <c r="AG17" s="21">
        <f>(AE17*AE14)+(AF17*AF14)</f>
        <v>8862617468.1000004</v>
      </c>
      <c r="AH17" s="21">
        <v>7548931698</v>
      </c>
      <c r="AI17" s="22">
        <v>3734354629</v>
      </c>
      <c r="AJ17" s="22">
        <v>13489364428</v>
      </c>
      <c r="AK17" s="21">
        <f>(AI17*AI14)+(AJ17*AJ14)</f>
        <v>8514309430.5100002</v>
      </c>
      <c r="AL17" s="22">
        <v>11411360850</v>
      </c>
      <c r="AM17" s="22">
        <v>2875178839</v>
      </c>
      <c r="AN17" s="21">
        <f>(AL17*AL14)+(AM17*AM14)</f>
        <v>8850506246.6999989</v>
      </c>
      <c r="AO17" s="22">
        <v>5853506145</v>
      </c>
      <c r="AP17" s="22">
        <v>3197736187</v>
      </c>
      <c r="AQ17" s="21">
        <f>(AO17*AO14)+(AP17*AP14)</f>
        <v>4552178865.5799999</v>
      </c>
      <c r="AR17" s="22">
        <v>29888008051</v>
      </c>
      <c r="AS17" s="22">
        <v>5507044205</v>
      </c>
      <c r="AT17" s="21">
        <f>(AR17*AR14)+(AS17*AS14)</f>
        <v>17941335766.459999</v>
      </c>
      <c r="AU17" s="72">
        <v>52059072825</v>
      </c>
      <c r="AV17" s="72">
        <v>1183569000</v>
      </c>
      <c r="AW17" s="21">
        <f>(AU17*AU14)+(AV17*AV14)</f>
        <v>41883972060</v>
      </c>
      <c r="AX17" s="72">
        <v>9038079000</v>
      </c>
      <c r="AY17" s="73">
        <v>21593542852</v>
      </c>
      <c r="AZ17" s="21">
        <f>(AX17*AX14)+(AY17*AY14)</f>
        <v>15190256287.48</v>
      </c>
      <c r="BA17" s="72">
        <v>86657253900</v>
      </c>
      <c r="BB17" s="72">
        <v>742755370</v>
      </c>
      <c r="BC17" s="21">
        <f>(BA17*BA14)+(BB17*BB14)</f>
        <v>69474354194</v>
      </c>
      <c r="BD17" s="75">
        <v>22867525512</v>
      </c>
      <c r="BE17" s="74">
        <v>8851808713</v>
      </c>
      <c r="BF17" s="21">
        <f>(BD17*BD14)+(BE17*BE14)</f>
        <v>15999824280.490002</v>
      </c>
      <c r="BG17" s="73">
        <v>36394430797</v>
      </c>
      <c r="BH17" s="73">
        <v>5852357851</v>
      </c>
      <c r="BI17" s="21">
        <f>(BG17*BG14)+(BH17*BH14)</f>
        <v>24177601618.600002</v>
      </c>
      <c r="BJ17" s="75">
        <v>51316311357</v>
      </c>
      <c r="BK17" s="75">
        <v>5082401293</v>
      </c>
      <c r="BL17" s="21">
        <f>(BJ17*BJ14)+(BK17*BK14)</f>
        <v>27737017224.360001</v>
      </c>
      <c r="BM17" s="75">
        <v>93780094000</v>
      </c>
      <c r="BN17" s="75">
        <v>7549434742</v>
      </c>
      <c r="BO17" s="21">
        <f>(BM17*BM14)+(BN17*BN14)</f>
        <v>59287830296.800003</v>
      </c>
      <c r="BP17" s="75">
        <v>2397885238</v>
      </c>
      <c r="BQ17" s="75">
        <v>3912543942</v>
      </c>
      <c r="BR17" s="75">
        <v>31502967163</v>
      </c>
      <c r="BS17" s="23">
        <f>(BP17*BP14)+(BQ17*BQ14)+(BR17*BR14)</f>
        <v>11583807426.699999</v>
      </c>
      <c r="BT17" s="75">
        <v>12319461037</v>
      </c>
      <c r="BU17" s="75">
        <v>1609753248</v>
      </c>
      <c r="BV17" s="21">
        <f>(BT17*BT14)+(BU17*BU14)</f>
        <v>9106548700.2999992</v>
      </c>
      <c r="BW17" s="75">
        <v>17136685483</v>
      </c>
      <c r="BX17" s="75">
        <v>1258932815</v>
      </c>
      <c r="BY17" s="21">
        <f>(BW17*BW14)+(BX17*BX14)</f>
        <v>15548910216.200001</v>
      </c>
      <c r="BZ17" s="72">
        <v>43783903383</v>
      </c>
      <c r="CA17" s="72">
        <v>5090272551</v>
      </c>
      <c r="CB17" s="21">
        <f>(BZ17*BZ14)+(CA17*CA14)</f>
        <v>32175814133.399998</v>
      </c>
      <c r="CC17" s="75">
        <v>14349776090</v>
      </c>
      <c r="CD17" s="75">
        <v>4782504013</v>
      </c>
      <c r="CE17" s="21">
        <f>(CC17*CC14)+(CD17*CD14)</f>
        <v>9661812772.2700005</v>
      </c>
      <c r="CF17" s="78">
        <v>55014163630</v>
      </c>
      <c r="CG17" s="75">
        <v>15013139420</v>
      </c>
      <c r="CH17" s="74">
        <v>2998672910</v>
      </c>
      <c r="CI17" s="21">
        <f>(CG17*CG14)+(CH17*CH14)</f>
        <v>10808076141.5</v>
      </c>
      <c r="CJ17" s="76">
        <v>26748119521</v>
      </c>
      <c r="CK17" s="73">
        <v>2995570826</v>
      </c>
      <c r="CL17" s="21">
        <f>(CJ17*CJ14)+(CK17*CK14)</f>
        <v>19622354912.499996</v>
      </c>
    </row>
    <row r="18" spans="1:90" s="3" customFormat="1" ht="26.25" customHeight="1" x14ac:dyDescent="0.25">
      <c r="B18" s="11" t="s">
        <v>9</v>
      </c>
      <c r="C18" s="22">
        <v>3752205836</v>
      </c>
      <c r="D18" s="22">
        <v>6177247937</v>
      </c>
      <c r="E18" s="21">
        <f>(C18*C14)+(D18*D14)</f>
        <v>4940476465.4899998</v>
      </c>
      <c r="F18" s="22">
        <v>5884259186</v>
      </c>
      <c r="G18" s="22">
        <v>305555405</v>
      </c>
      <c r="H18" s="21">
        <f>(F18*F14)+(G18*G14)</f>
        <v>3150694333.3099999</v>
      </c>
      <c r="I18" s="22">
        <v>12079042000</v>
      </c>
      <c r="J18" s="22">
        <v>243656041</v>
      </c>
      <c r="K18" s="21">
        <f>(I18*I14)+(J18*J14)</f>
        <v>8528426212.2999992</v>
      </c>
      <c r="L18" s="22">
        <v>57684772149</v>
      </c>
      <c r="M18" s="22">
        <v>1462923508</v>
      </c>
      <c r="N18" s="21">
        <f>(L18*L14)+(M18*M14)</f>
        <v>40818217556.699997</v>
      </c>
      <c r="O18" s="22">
        <v>11011235912</v>
      </c>
      <c r="P18" s="22">
        <v>603900425</v>
      </c>
      <c r="Q18" s="21">
        <f>(O18*O14)+(P18*P14)</f>
        <v>9970502363.3000011</v>
      </c>
      <c r="R18" s="22">
        <v>4157762097</v>
      </c>
      <c r="S18" s="22">
        <v>756887122</v>
      </c>
      <c r="T18" s="21">
        <f>(R18*R14)+(S18*S14)</f>
        <v>3137499604.4999995</v>
      </c>
      <c r="U18" s="21">
        <v>2872869894</v>
      </c>
      <c r="V18" s="22">
        <v>14409065158</v>
      </c>
      <c r="W18" s="22">
        <v>1457635795</v>
      </c>
      <c r="X18" s="21">
        <f>(V18*V14)+(W18*W14)</f>
        <v>9228493412.7999992</v>
      </c>
      <c r="Y18" s="22">
        <v>106363651404</v>
      </c>
      <c r="Z18" s="22">
        <v>5971803170</v>
      </c>
      <c r="AA18" s="21">
        <f>(Y18*Y14)+(Z18*Z14)</f>
        <v>76246096933.799988</v>
      </c>
      <c r="AB18" s="22">
        <v>22775397000</v>
      </c>
      <c r="AC18" s="22">
        <v>767030951</v>
      </c>
      <c r="AD18" s="21">
        <f>(AB18*AB14)+(AC18*AC14)</f>
        <v>13972050580.4</v>
      </c>
      <c r="AE18" s="22">
        <v>5759739348</v>
      </c>
      <c r="AF18" s="22">
        <v>1110542351</v>
      </c>
      <c r="AG18" s="21">
        <f>(AE18*AE14)+(AF18*AF14)</f>
        <v>4364980248.8999996</v>
      </c>
      <c r="AH18" s="21">
        <v>3102047205</v>
      </c>
      <c r="AI18" s="22">
        <v>1481766707</v>
      </c>
      <c r="AJ18" s="22">
        <v>4480095589</v>
      </c>
      <c r="AK18" s="21">
        <f>(AI18*AI14)+(AJ18*AJ14)</f>
        <v>2950947859.1800003</v>
      </c>
      <c r="AL18" s="22">
        <v>4388014910</v>
      </c>
      <c r="AM18" s="22">
        <v>1411745434</v>
      </c>
      <c r="AN18" s="21">
        <f>(AL18*AL14)+(AM18*AM14)</f>
        <v>3495134067.1999998</v>
      </c>
      <c r="AO18" s="22">
        <v>2132343306</v>
      </c>
      <c r="AP18" s="22">
        <v>1532062069</v>
      </c>
      <c r="AQ18" s="21">
        <f>(AO18*AO14)+(AP18*AP14)</f>
        <v>1838205499.8699999</v>
      </c>
      <c r="AR18" s="22">
        <v>16738004434</v>
      </c>
      <c r="AS18" s="22">
        <v>1987599574</v>
      </c>
      <c r="AT18" s="21">
        <f>(AR18*AR14)+(AS18*AS14)</f>
        <v>9510306052.6000004</v>
      </c>
      <c r="AU18" s="72">
        <v>26230807562</v>
      </c>
      <c r="AV18" s="72">
        <v>463245000</v>
      </c>
      <c r="AW18" s="21">
        <f>(AU18*AU14)+(AV18*AV14)</f>
        <v>21077295049.600002</v>
      </c>
      <c r="AX18" s="72">
        <v>3773492000</v>
      </c>
      <c r="AY18" s="73">
        <v>8434230131</v>
      </c>
      <c r="AZ18" s="21">
        <f>(AX18*AX14)+(AY18*AY14)</f>
        <v>6057253684.1900005</v>
      </c>
      <c r="BA18" s="72">
        <v>38415164634</v>
      </c>
      <c r="BB18" s="79">
        <v>35843545</v>
      </c>
      <c r="BC18" s="21">
        <f>(BA18*BA14)+(BB18*BB14)</f>
        <v>30739300416.200001</v>
      </c>
      <c r="BD18" s="75">
        <v>5599590837</v>
      </c>
      <c r="BE18" s="74">
        <v>3226865073</v>
      </c>
      <c r="BF18" s="21">
        <f>(BD18*BD14)+(BE18*BE14)</f>
        <v>4436955212.6399994</v>
      </c>
      <c r="BG18" s="73">
        <v>15994419294</v>
      </c>
      <c r="BH18" s="73">
        <v>1758639679</v>
      </c>
      <c r="BI18" s="21">
        <f>(BG18*BG14)+(BH18*BH14)</f>
        <v>10300107448</v>
      </c>
      <c r="BJ18" s="75">
        <v>12283199220</v>
      </c>
      <c r="BK18" s="75">
        <v>2440859184</v>
      </c>
      <c r="BL18" s="21">
        <f>(BJ18*BJ14)+(BK18*BK14)</f>
        <v>7263605801.6400003</v>
      </c>
      <c r="BM18" s="75">
        <v>35429627000</v>
      </c>
      <c r="BN18" s="75">
        <v>4145299165</v>
      </c>
      <c r="BO18" s="21">
        <f>(BM18*BM14)+(BN18*BN14)</f>
        <v>22915895866</v>
      </c>
      <c r="BP18" s="75">
        <v>974692848</v>
      </c>
      <c r="BQ18" s="75">
        <v>1005293832</v>
      </c>
      <c r="BR18" s="75">
        <v>12566601989</v>
      </c>
      <c r="BS18" s="23">
        <f>(BP18*BP14)+(BQ18*BQ14)+(BR18*BR14)</f>
        <v>4461445885.5</v>
      </c>
      <c r="BT18" s="75">
        <v>4275545904</v>
      </c>
      <c r="BU18" s="75">
        <v>874717252</v>
      </c>
      <c r="BV18" s="21">
        <f>(BT18*BT14)+(BU18*BU14)</f>
        <v>3255297308.3999996</v>
      </c>
      <c r="BW18" s="75">
        <v>2170144103</v>
      </c>
      <c r="BX18" s="75">
        <v>339361503</v>
      </c>
      <c r="BY18" s="21">
        <f>(BW18*BW14)+(BX18*BX14)</f>
        <v>1987065843</v>
      </c>
      <c r="BZ18" s="72">
        <v>13870411625</v>
      </c>
      <c r="CA18" s="72">
        <v>1362726035</v>
      </c>
      <c r="CB18" s="21">
        <f>(BZ18*BZ14)+(CA18*CA14)</f>
        <v>10118105948</v>
      </c>
      <c r="CC18" s="75">
        <v>3571236744</v>
      </c>
      <c r="CD18" s="75">
        <v>2239356539</v>
      </c>
      <c r="CE18" s="21">
        <f>(CC18*CC14)+(CD18*CD14)</f>
        <v>2918615443.5500002</v>
      </c>
      <c r="CF18" s="78">
        <v>21612269667</v>
      </c>
      <c r="CG18" s="75">
        <v>6779330775</v>
      </c>
      <c r="CH18" s="74">
        <v>1039346345</v>
      </c>
      <c r="CI18" s="21">
        <f>(CG18*CG14)+(CH18*CH14)</f>
        <v>4770336224.5</v>
      </c>
      <c r="CJ18" s="76">
        <v>10754364960</v>
      </c>
      <c r="CK18" s="73">
        <v>1575503371</v>
      </c>
      <c r="CL18" s="21">
        <f>(CJ18*CJ14)+(CK18*CK14)</f>
        <v>8000706483.2999992</v>
      </c>
    </row>
    <row r="19" spans="1:90" s="3" customFormat="1" ht="26.25" customHeight="1" x14ac:dyDescent="0.25">
      <c r="B19" s="11" t="s">
        <v>10</v>
      </c>
      <c r="C19" s="22">
        <v>7036288594</v>
      </c>
      <c r="D19" s="22">
        <v>11484929030</v>
      </c>
      <c r="E19" s="21">
        <f>(C19*C14)+(D19*D14)</f>
        <v>9216122407.6399994</v>
      </c>
      <c r="F19" s="22">
        <v>6683408210</v>
      </c>
      <c r="G19" s="22">
        <v>1387064748</v>
      </c>
      <c r="H19" s="21">
        <f>(F19*F14)+(G19*G14)</f>
        <v>4088199913.6199999</v>
      </c>
      <c r="I19" s="22">
        <v>28554098000</v>
      </c>
      <c r="J19" s="22">
        <v>646278191</v>
      </c>
      <c r="K19" s="21">
        <f>(I19*I14)+(J19*J14)</f>
        <v>20181752057.299999</v>
      </c>
      <c r="L19" s="22">
        <v>78050540121</v>
      </c>
      <c r="M19" s="22">
        <v>1577412688</v>
      </c>
      <c r="N19" s="21">
        <f>(L19*L14)+(M19*M14)</f>
        <v>55108601891.099998</v>
      </c>
      <c r="O19" s="22">
        <v>11300787254</v>
      </c>
      <c r="P19" s="22">
        <v>1128311744</v>
      </c>
      <c r="Q19" s="21">
        <f>(O19*O14)+(P19*P14)</f>
        <v>10283539703</v>
      </c>
      <c r="R19" s="22">
        <v>15382946928</v>
      </c>
      <c r="S19" s="22">
        <v>817967187</v>
      </c>
      <c r="T19" s="21">
        <f>(R19*R14)+(S19*S14)</f>
        <v>11013453005.699999</v>
      </c>
      <c r="U19" s="21">
        <v>4645666452</v>
      </c>
      <c r="V19" s="22">
        <v>16489453554</v>
      </c>
      <c r="W19" s="22">
        <v>2689017243</v>
      </c>
      <c r="X19" s="21">
        <f>(V19*V14)+(W19*W14)</f>
        <v>10969279029.6</v>
      </c>
      <c r="Y19" s="22">
        <v>108015112708</v>
      </c>
      <c r="Z19" s="22">
        <v>6038793705</v>
      </c>
      <c r="AA19" s="21">
        <f>(Y19*Y14)+(Z19*Z14)</f>
        <v>77422217007.099991</v>
      </c>
      <c r="AB19" s="22">
        <v>24526807000</v>
      </c>
      <c r="AC19" s="22">
        <v>850931585</v>
      </c>
      <c r="AD19" s="21">
        <f>(AB19*AB14)+(AC19*AC14)</f>
        <v>15056456834</v>
      </c>
      <c r="AE19" s="22">
        <v>5965700118</v>
      </c>
      <c r="AF19" s="22">
        <v>1072157122</v>
      </c>
      <c r="AG19" s="21">
        <f>(AE19*AE14)+(AF19*AF14)</f>
        <v>4497637219.1999998</v>
      </c>
      <c r="AH19" s="21">
        <v>4446884493</v>
      </c>
      <c r="AI19" s="22">
        <v>2252587922</v>
      </c>
      <c r="AJ19" s="22">
        <v>9009268839</v>
      </c>
      <c r="AK19" s="21">
        <f>(AI19*AI14)+(AJ19*AJ14)</f>
        <v>5563361571.3299999</v>
      </c>
      <c r="AL19" s="22">
        <v>7023345940</v>
      </c>
      <c r="AM19" s="22">
        <v>1463433405</v>
      </c>
      <c r="AN19" s="21">
        <f>(AL19*AL14)+(AM19*AM14)</f>
        <v>5355372179.5</v>
      </c>
      <c r="AO19" s="22">
        <v>3721162839</v>
      </c>
      <c r="AP19" s="22">
        <v>1665674118</v>
      </c>
      <c r="AQ19" s="21">
        <f>(AO19*AO14)+(AP19*AP14)</f>
        <v>2713973365.71</v>
      </c>
      <c r="AR19" s="22">
        <v>13150003617</v>
      </c>
      <c r="AS19" s="22">
        <v>3519444631</v>
      </c>
      <c r="AT19" s="21">
        <f>(AR19*AR14)+(AS19*AS14)</f>
        <v>8431029713.8600006</v>
      </c>
      <c r="AU19" s="72">
        <v>25828265263</v>
      </c>
      <c r="AV19" s="72">
        <v>720324000</v>
      </c>
      <c r="AW19" s="21">
        <f>(AU19*AU14)+(AV19*AV14)</f>
        <v>20806677010.400002</v>
      </c>
      <c r="AX19" s="72">
        <v>5264587000</v>
      </c>
      <c r="AY19" s="73">
        <v>13159312721</v>
      </c>
      <c r="AZ19" s="21">
        <f>(AX19*AX14)+(AY19*AY14)</f>
        <v>9133002603.2900009</v>
      </c>
      <c r="BA19" s="72">
        <v>48242089266</v>
      </c>
      <c r="BB19" s="72">
        <v>706911825</v>
      </c>
      <c r="BC19" s="21">
        <f>(BA19*BA14)+(BB19*BB14)</f>
        <v>38735053777.800003</v>
      </c>
      <c r="BD19" s="75">
        <v>17267934675</v>
      </c>
      <c r="BE19" s="74">
        <v>5624943640</v>
      </c>
      <c r="BF19" s="21">
        <f>(BD19*BD14)+(BE19*BE14)</f>
        <v>11562869067.85</v>
      </c>
      <c r="BG19" s="73">
        <v>20400011503</v>
      </c>
      <c r="BH19" s="73">
        <v>4093718172</v>
      </c>
      <c r="BI19" s="21">
        <f>(BG19*BG14)+(BH19*BH14)</f>
        <v>13877494170.599998</v>
      </c>
      <c r="BJ19" s="75">
        <v>39033112137</v>
      </c>
      <c r="BK19" s="75">
        <v>2641542109</v>
      </c>
      <c r="BL19" s="21">
        <f>(BJ19*BJ14)+(BK19*BK14)</f>
        <v>20473411422.720001</v>
      </c>
      <c r="BM19" s="75">
        <v>58350467000</v>
      </c>
      <c r="BN19" s="75">
        <v>3404135577</v>
      </c>
      <c r="BO19" s="21">
        <f>(BM19*BM14)+(BN19*BN14)</f>
        <v>36371934430.800003</v>
      </c>
      <c r="BP19" s="75">
        <v>1423192390</v>
      </c>
      <c r="BQ19" s="75">
        <v>2907250110</v>
      </c>
      <c r="BR19" s="75">
        <v>18936365174</v>
      </c>
      <c r="BS19" s="23">
        <f>(BP19*BP14)+(BQ19*BQ14)+(BR19*BR14)</f>
        <v>7122361541.1999998</v>
      </c>
      <c r="BT19" s="75">
        <v>8043915133</v>
      </c>
      <c r="BU19" s="75">
        <v>735035996</v>
      </c>
      <c r="BV19" s="21">
        <f>(BT19*BT14)+(BU19*BU14)</f>
        <v>5851251391.8999996</v>
      </c>
      <c r="BW19" s="75">
        <v>14966541380</v>
      </c>
      <c r="BX19" s="75">
        <v>919571312</v>
      </c>
      <c r="BY19" s="21">
        <f>(BW19*BW14)+(BX19*BX14)</f>
        <v>13561844373.200001</v>
      </c>
      <c r="BZ19" s="72">
        <v>29913491758</v>
      </c>
      <c r="CA19" s="72">
        <v>3727546516</v>
      </c>
      <c r="CB19" s="21">
        <f>(BZ19*BZ14)+(CA19*CA14)</f>
        <v>22057708185.399998</v>
      </c>
      <c r="CC19" s="75">
        <v>10778539346</v>
      </c>
      <c r="CD19" s="75">
        <v>2543147474</v>
      </c>
      <c r="CE19" s="21">
        <f>(CC19*CC14)+(CD19*CD14)</f>
        <v>6743197328.7200003</v>
      </c>
      <c r="CF19" s="78">
        <v>33401893963</v>
      </c>
      <c r="CG19" s="75">
        <v>8233808645</v>
      </c>
      <c r="CH19" s="74">
        <v>1959326565</v>
      </c>
      <c r="CI19" s="21">
        <f>(CG19*CG14)+(CH19*CH14)</f>
        <v>6037739917</v>
      </c>
      <c r="CJ19" s="76">
        <v>15993754561</v>
      </c>
      <c r="CK19" s="73">
        <v>1420067455</v>
      </c>
      <c r="CL19" s="21">
        <f>(CJ19*CJ14)+(CK19*CK14)</f>
        <v>11621648429.199999</v>
      </c>
    </row>
    <row r="20" spans="1:90" s="3" customFormat="1" ht="36.75" customHeight="1" x14ac:dyDescent="0.25">
      <c r="B20" s="11" t="s">
        <v>11</v>
      </c>
      <c r="C20" s="22">
        <f>+C17-C18-C19</f>
        <v>0</v>
      </c>
      <c r="D20" s="22">
        <f t="shared" ref="D20" si="0">+D17-D18-D19</f>
        <v>0</v>
      </c>
      <c r="E20" s="21">
        <f>+E17-E18-E19</f>
        <v>0</v>
      </c>
      <c r="F20" s="22">
        <f t="shared" ref="F20:AV20" si="1">+F17-F18-F19</f>
        <v>0</v>
      </c>
      <c r="G20" s="22">
        <f t="shared" si="1"/>
        <v>0</v>
      </c>
      <c r="H20" s="21">
        <f t="shared" si="1"/>
        <v>0</v>
      </c>
      <c r="I20" s="22">
        <f t="shared" si="1"/>
        <v>0</v>
      </c>
      <c r="J20" s="22">
        <f t="shared" si="1"/>
        <v>0</v>
      </c>
      <c r="K20" s="21">
        <f t="shared" si="1"/>
        <v>0</v>
      </c>
      <c r="L20" s="22">
        <f t="shared" si="1"/>
        <v>0</v>
      </c>
      <c r="M20" s="22">
        <f t="shared" si="1"/>
        <v>0</v>
      </c>
      <c r="N20" s="21">
        <f t="shared" si="1"/>
        <v>0</v>
      </c>
      <c r="O20" s="22">
        <f t="shared" si="1"/>
        <v>0</v>
      </c>
      <c r="P20" s="22">
        <f t="shared" si="1"/>
        <v>0</v>
      </c>
      <c r="Q20" s="21">
        <f t="shared" si="1"/>
        <v>0</v>
      </c>
      <c r="R20" s="22">
        <f t="shared" si="1"/>
        <v>0</v>
      </c>
      <c r="S20" s="22">
        <f t="shared" si="1"/>
        <v>0</v>
      </c>
      <c r="T20" s="21">
        <f t="shared" si="1"/>
        <v>0</v>
      </c>
      <c r="U20" s="21">
        <f t="shared" si="1"/>
        <v>0</v>
      </c>
      <c r="V20" s="22">
        <f t="shared" si="1"/>
        <v>0</v>
      </c>
      <c r="W20" s="22">
        <f t="shared" si="1"/>
        <v>0</v>
      </c>
      <c r="X20" s="21">
        <f t="shared" si="1"/>
        <v>0</v>
      </c>
      <c r="Y20" s="22">
        <f t="shared" si="1"/>
        <v>0</v>
      </c>
      <c r="Z20" s="22">
        <f t="shared" si="1"/>
        <v>0</v>
      </c>
      <c r="AA20" s="21">
        <f t="shared" si="1"/>
        <v>0</v>
      </c>
      <c r="AB20" s="22">
        <f t="shared" si="1"/>
        <v>0</v>
      </c>
      <c r="AC20" s="22">
        <f t="shared" si="1"/>
        <v>0</v>
      </c>
      <c r="AD20" s="21">
        <f t="shared" si="1"/>
        <v>0</v>
      </c>
      <c r="AE20" s="22">
        <f t="shared" si="1"/>
        <v>0</v>
      </c>
      <c r="AF20" s="22">
        <f t="shared" si="1"/>
        <v>0</v>
      </c>
      <c r="AG20" s="21">
        <f t="shared" si="1"/>
        <v>0</v>
      </c>
      <c r="AH20" s="21">
        <f t="shared" si="1"/>
        <v>0</v>
      </c>
      <c r="AI20" s="22">
        <f t="shared" si="1"/>
        <v>0</v>
      </c>
      <c r="AJ20" s="22">
        <f t="shared" si="1"/>
        <v>0</v>
      </c>
      <c r="AK20" s="21">
        <f t="shared" si="1"/>
        <v>0</v>
      </c>
      <c r="AL20" s="22">
        <f t="shared" si="1"/>
        <v>0</v>
      </c>
      <c r="AM20" s="22">
        <f t="shared" si="1"/>
        <v>0</v>
      </c>
      <c r="AN20" s="21">
        <f t="shared" si="1"/>
        <v>0</v>
      </c>
      <c r="AO20" s="22">
        <f t="shared" si="1"/>
        <v>0</v>
      </c>
      <c r="AP20" s="22">
        <f t="shared" si="1"/>
        <v>0</v>
      </c>
      <c r="AQ20" s="21">
        <f t="shared" si="1"/>
        <v>0</v>
      </c>
      <c r="AR20" s="22">
        <f t="shared" si="1"/>
        <v>0</v>
      </c>
      <c r="AS20" s="22">
        <f t="shared" si="1"/>
        <v>0</v>
      </c>
      <c r="AT20" s="21">
        <f t="shared" si="1"/>
        <v>0</v>
      </c>
      <c r="AU20" s="80">
        <f t="shared" si="1"/>
        <v>0</v>
      </c>
      <c r="AV20" s="22">
        <f t="shared" si="1"/>
        <v>0</v>
      </c>
      <c r="AW20" s="21">
        <f>+AW17-AW18-AW19</f>
        <v>0</v>
      </c>
      <c r="AX20" s="22">
        <f t="shared" ref="AX20:AY20" si="2">+AX17-AX18-AX19</f>
        <v>0</v>
      </c>
      <c r="AY20" s="22">
        <f t="shared" si="2"/>
        <v>0</v>
      </c>
      <c r="AZ20" s="21">
        <f>+AZ17-AZ18-AZ19</f>
        <v>0</v>
      </c>
      <c r="BA20" s="22">
        <f t="shared" ref="BA20:BB20" si="3">+BA17-BA18-BA19</f>
        <v>0</v>
      </c>
      <c r="BB20" s="22">
        <f t="shared" si="3"/>
        <v>0</v>
      </c>
      <c r="BC20" s="21">
        <f>+BC17-BC18-BC19</f>
        <v>0</v>
      </c>
      <c r="BD20" s="22">
        <f t="shared" ref="BD20:BE20" si="4">+BD17-BD18-BD19</f>
        <v>0</v>
      </c>
      <c r="BE20" s="81">
        <f t="shared" si="4"/>
        <v>0</v>
      </c>
      <c r="BF20" s="21">
        <f>+BF17-BF18-BF19</f>
        <v>0</v>
      </c>
      <c r="BG20" s="22">
        <f t="shared" ref="BG20:BH20" si="5">+BG17-BG18-BG19</f>
        <v>0</v>
      </c>
      <c r="BH20" s="22">
        <f t="shared" si="5"/>
        <v>0</v>
      </c>
      <c r="BI20" s="21">
        <f>+BI17-BI18-BI19</f>
        <v>0</v>
      </c>
      <c r="BJ20" s="22">
        <f t="shared" ref="BJ20:BK20" si="6">+BJ17-BJ18-BJ19</f>
        <v>0</v>
      </c>
      <c r="BK20" s="22">
        <f t="shared" si="6"/>
        <v>0</v>
      </c>
      <c r="BL20" s="21">
        <f>+BL17-BL18-BL19</f>
        <v>0</v>
      </c>
      <c r="BM20" s="22">
        <f t="shared" ref="BM20:BN20" si="7">+BM17-BM18-BM19</f>
        <v>0</v>
      </c>
      <c r="BN20" s="22">
        <f t="shared" si="7"/>
        <v>0</v>
      </c>
      <c r="BO20" s="21">
        <f>+BO17-BO18-BO19</f>
        <v>0</v>
      </c>
      <c r="BP20" s="22">
        <f t="shared" ref="BP20:BQ20" si="8">+BP17-BP18-BP19</f>
        <v>0</v>
      </c>
      <c r="BQ20" s="22">
        <f t="shared" si="8"/>
        <v>0</v>
      </c>
      <c r="BR20" s="22">
        <f>+BR17-BR18-BR19</f>
        <v>0</v>
      </c>
      <c r="BS20" s="23">
        <f>+BS17-BS18-BS19</f>
        <v>0</v>
      </c>
      <c r="BT20" s="22">
        <f t="shared" ref="BT20:BU20" si="9">+BT17-BT18-BT19</f>
        <v>0</v>
      </c>
      <c r="BU20" s="22">
        <f t="shared" si="9"/>
        <v>0</v>
      </c>
      <c r="BV20" s="21">
        <f>+BV17-BV18-BV19</f>
        <v>0</v>
      </c>
      <c r="BW20" s="22">
        <f t="shared" ref="BW20:BX20" si="10">+BW17-BW18-BW19</f>
        <v>0</v>
      </c>
      <c r="BX20" s="22">
        <f t="shared" si="10"/>
        <v>0</v>
      </c>
      <c r="BY20" s="21">
        <f>+BY17-BY18-BY19</f>
        <v>0</v>
      </c>
      <c r="BZ20" s="22">
        <f t="shared" ref="BZ20:CA20" si="11">+BZ17-BZ18-BZ19</f>
        <v>0</v>
      </c>
      <c r="CA20" s="22">
        <f t="shared" si="11"/>
        <v>0</v>
      </c>
      <c r="CB20" s="21">
        <f>+CB17-CB18-CB19</f>
        <v>0</v>
      </c>
      <c r="CC20" s="22">
        <f t="shared" ref="CC20:CD20" si="12">+CC17-CC18-CC19</f>
        <v>0</v>
      </c>
      <c r="CD20" s="22">
        <f t="shared" si="12"/>
        <v>0</v>
      </c>
      <c r="CE20" s="21">
        <f>+CE17-CE18-CE19</f>
        <v>0</v>
      </c>
      <c r="CF20" s="21">
        <f>+CF17-CF18-CF19</f>
        <v>0</v>
      </c>
      <c r="CG20" s="22">
        <f t="shared" ref="CG20:CH20" si="13">+CG17-CG18-CG19</f>
        <v>0</v>
      </c>
      <c r="CH20" s="81">
        <f t="shared" si="13"/>
        <v>0</v>
      </c>
      <c r="CI20" s="21">
        <f>+CI17-CI18-CI19</f>
        <v>0</v>
      </c>
      <c r="CJ20" s="80">
        <f t="shared" ref="CJ20:CK20" si="14">+CJ17-CJ18-CJ19</f>
        <v>0</v>
      </c>
      <c r="CK20" s="22">
        <f t="shared" si="14"/>
        <v>0</v>
      </c>
      <c r="CL20" s="21">
        <f>+CL17-CL18-CL19</f>
        <v>0</v>
      </c>
    </row>
    <row r="21" spans="1:90" s="3" customFormat="1" ht="26.25" customHeight="1" x14ac:dyDescent="0.25">
      <c r="B21" s="11" t="s">
        <v>12</v>
      </c>
      <c r="C21" s="22">
        <v>7530211342</v>
      </c>
      <c r="D21" s="22">
        <v>2438448781</v>
      </c>
      <c r="E21" s="21">
        <f>(C21*C14)+(D21*D14)</f>
        <v>5035247687.1100006</v>
      </c>
      <c r="F21" s="22">
        <v>2681039429</v>
      </c>
      <c r="G21" s="22">
        <v>694140208</v>
      </c>
      <c r="H21" s="21">
        <f>(F21*F14)+(G21*G14)</f>
        <v>1707458810.71</v>
      </c>
      <c r="I21" s="22">
        <v>8496788000</v>
      </c>
      <c r="J21" s="22">
        <v>426468949</v>
      </c>
      <c r="K21" s="21">
        <f>(I21*I14)+(J21*J14)</f>
        <v>6075692284.6999998</v>
      </c>
      <c r="L21" s="22">
        <v>19005775635</v>
      </c>
      <c r="M21" s="22">
        <v>761749364</v>
      </c>
      <c r="N21" s="21">
        <f>(L21*L14)+(M21*M14)</f>
        <v>13532567753.700001</v>
      </c>
      <c r="O21" s="22">
        <v>4469370811</v>
      </c>
      <c r="P21" s="22">
        <v>184927301</v>
      </c>
      <c r="Q21" s="21">
        <f>(O21*O14)+(P21*P14)</f>
        <v>4040926460</v>
      </c>
      <c r="R21" s="22">
        <v>2931650580</v>
      </c>
      <c r="S21" s="22">
        <v>161748914</v>
      </c>
      <c r="T21" s="21">
        <f>(R21*R14)+(S21*S14)</f>
        <v>2100680080.1999998</v>
      </c>
      <c r="U21" s="21">
        <v>978419917</v>
      </c>
      <c r="V21" s="22">
        <v>11053249095</v>
      </c>
      <c r="W21" s="22">
        <v>1045386814</v>
      </c>
      <c r="X21" s="21">
        <f>(V21*V14)+(W21*W14)</f>
        <v>7050104182.6000004</v>
      </c>
      <c r="Y21" s="22">
        <v>39725914465</v>
      </c>
      <c r="Z21" s="22">
        <v>2494484228</v>
      </c>
      <c r="AA21" s="21">
        <f>(Y21*Y14)+(Z21*Z14)</f>
        <v>28556485393.900002</v>
      </c>
      <c r="AB21" s="22">
        <v>3677444000</v>
      </c>
      <c r="AC21" s="22">
        <v>34193158</v>
      </c>
      <c r="AD21" s="21">
        <f>(AB21*AB14)+(AC21*AC14)</f>
        <v>2220143663.1999998</v>
      </c>
      <c r="AE21" s="22">
        <v>1449358709</v>
      </c>
      <c r="AF21" s="22">
        <v>504119942</v>
      </c>
      <c r="AG21" s="21">
        <f>(AE21*AE14)+(AF21*AF14)</f>
        <v>1165787078.8999999</v>
      </c>
      <c r="AH21" s="21">
        <v>4494366907</v>
      </c>
      <c r="AI21" s="22">
        <v>296597396</v>
      </c>
      <c r="AJ21" s="22">
        <v>2582763516</v>
      </c>
      <c r="AK21" s="21">
        <f>(AI21*AI14)+(AJ21*AJ14)</f>
        <v>1416818794.8</v>
      </c>
      <c r="AL21" s="22">
        <v>781294066</v>
      </c>
      <c r="AM21" s="22">
        <v>734841566</v>
      </c>
      <c r="AN21" s="21">
        <f>(AL21*AL14)+(AM21*AM14)</f>
        <v>767358315.99999988</v>
      </c>
      <c r="AO21" s="22">
        <v>1158374490</v>
      </c>
      <c r="AP21" s="22">
        <v>379903000</v>
      </c>
      <c r="AQ21" s="21">
        <f>(AO21*AO14)+(AP21*AP14)</f>
        <v>776923459.89999998</v>
      </c>
      <c r="AR21" s="22">
        <v>6193605148</v>
      </c>
      <c r="AS21" s="22">
        <v>1221950543</v>
      </c>
      <c r="AT21" s="21">
        <f>(AR21*AR14)+(AS21*AS14)</f>
        <v>3757494391.5500002</v>
      </c>
      <c r="AU21" s="82">
        <v>10700371976</v>
      </c>
      <c r="AV21" s="72">
        <v>52989230</v>
      </c>
      <c r="AW21" s="21">
        <f>(AU21*AU14)+(AV21*AV14)</f>
        <v>8570895426.8000002</v>
      </c>
      <c r="AX21" s="72">
        <v>1024382000</v>
      </c>
      <c r="AY21" s="73">
        <v>18409578785</v>
      </c>
      <c r="AZ21" s="21">
        <f>(AX21*AX14)+(AY21*AY14)</f>
        <v>9543128424.6499996</v>
      </c>
      <c r="BA21" s="72">
        <v>12511471577</v>
      </c>
      <c r="BB21" s="72">
        <v>72318343</v>
      </c>
      <c r="BC21" s="21">
        <f>(BA21*BA14)+(BB21*BB14)</f>
        <v>10023640930.200001</v>
      </c>
      <c r="BD21" s="75">
        <v>7713893213</v>
      </c>
      <c r="BE21" s="82">
        <v>3738875842</v>
      </c>
      <c r="BF21" s="21">
        <f>(BD21*BD14)+(BE21*BE14)</f>
        <v>5766134701.21</v>
      </c>
      <c r="BG21" s="73">
        <v>12522974828</v>
      </c>
      <c r="BH21" s="73">
        <v>1031616160</v>
      </c>
      <c r="BI21" s="21">
        <f>(BG21*BG14)+(BH21*BH14)</f>
        <v>7926431360.8000002</v>
      </c>
      <c r="BJ21" s="75">
        <v>7432114411</v>
      </c>
      <c r="BK21" s="75">
        <v>834765700</v>
      </c>
      <c r="BL21" s="21">
        <f>(BJ21*BJ14)+(BK21*BK14)</f>
        <v>4067466568.3899999</v>
      </c>
      <c r="BM21" s="75">
        <v>40207224000</v>
      </c>
      <c r="BN21" s="75">
        <v>1079386453</v>
      </c>
      <c r="BO21" s="21">
        <f>(BM21*BM14)+(BN21*BN14)</f>
        <v>24556088981.200001</v>
      </c>
      <c r="BP21" s="75">
        <v>2034673601</v>
      </c>
      <c r="BQ21" s="75">
        <v>555079789</v>
      </c>
      <c r="BR21" s="75">
        <v>5362698658</v>
      </c>
      <c r="BS21" s="23">
        <f>(BP21*BP14)+(BQ21*BQ14)+(BR21*BR14)</f>
        <v>2589202974.5</v>
      </c>
      <c r="BT21" s="75">
        <v>6227580446</v>
      </c>
      <c r="BU21" s="75">
        <v>78264049</v>
      </c>
      <c r="BV21" s="21">
        <f>(BT21*BT14)+(BU21*BU14)</f>
        <v>4382785526.8999996</v>
      </c>
      <c r="BW21" s="75">
        <v>3883561378</v>
      </c>
      <c r="BX21" s="75">
        <v>991452649</v>
      </c>
      <c r="BY21" s="21">
        <f>(BW21*BW14)+(BX21*BX14)</f>
        <v>3594350505.1000004</v>
      </c>
      <c r="BZ21" s="72">
        <v>24729486135</v>
      </c>
      <c r="CA21" s="72">
        <v>2372555355</v>
      </c>
      <c r="CB21" s="21">
        <f>(BZ21*BZ14)+(CA21*CA14)</f>
        <v>18022406901</v>
      </c>
      <c r="CC21" s="75">
        <v>1237532298</v>
      </c>
      <c r="CD21" s="75">
        <v>879118714</v>
      </c>
      <c r="CE21" s="21">
        <f>(CC21*CC14)+(CD21*CD14)</f>
        <v>1061909641.84</v>
      </c>
      <c r="CF21" s="78">
        <v>7159303412</v>
      </c>
      <c r="CG21" s="75">
        <v>3316597084</v>
      </c>
      <c r="CH21" s="82">
        <v>662604340</v>
      </c>
      <c r="CI21" s="21">
        <f>(CG21*CG14)+(CH21*CH14)</f>
        <v>2387699623.5999999</v>
      </c>
      <c r="CJ21" s="76">
        <v>5239672503</v>
      </c>
      <c r="CK21" s="73">
        <v>283579391</v>
      </c>
      <c r="CL21" s="21">
        <f>(CJ21*CJ14)+(CK21*CK14)</f>
        <v>3752844569.4000001</v>
      </c>
    </row>
    <row r="22" spans="1:90" s="3" customFormat="1" ht="26.25" customHeight="1" x14ac:dyDescent="0.25">
      <c r="B22" s="11" t="s">
        <v>13</v>
      </c>
      <c r="C22" s="22">
        <v>22267200</v>
      </c>
      <c r="D22" s="22">
        <v>1133864</v>
      </c>
      <c r="E22" s="21">
        <f>(C22*C14)+(D22*D14)</f>
        <v>11911865.359999999</v>
      </c>
      <c r="F22" s="22">
        <v>41917757</v>
      </c>
      <c r="G22" s="22">
        <v>711641</v>
      </c>
      <c r="H22" s="21">
        <f>(F22*F14)+(G22*G14)</f>
        <v>21726760.16</v>
      </c>
      <c r="I22" s="22">
        <v>515281000</v>
      </c>
      <c r="J22" s="22">
        <v>0</v>
      </c>
      <c r="K22" s="21">
        <f>(I22*I14)+(J22*J14)</f>
        <v>360696700</v>
      </c>
      <c r="L22" s="22">
        <v>456158368</v>
      </c>
      <c r="M22" s="22">
        <v>32804032</v>
      </c>
      <c r="N22" s="21">
        <f>(L22*L14)+(M22*M14)</f>
        <v>329152067.19999999</v>
      </c>
      <c r="O22" s="22">
        <v>331093648</v>
      </c>
      <c r="P22" s="22">
        <v>139200</v>
      </c>
      <c r="Q22" s="21">
        <f>(O22*O14)+(P22*P14)</f>
        <v>297998203.19999999</v>
      </c>
      <c r="R22" s="22">
        <v>23256145</v>
      </c>
      <c r="S22" s="22">
        <v>50396784</v>
      </c>
      <c r="T22" s="21">
        <f>(R22*R14)+(S22*S14)</f>
        <v>31398336.699999996</v>
      </c>
      <c r="U22" s="21">
        <v>1462107</v>
      </c>
      <c r="V22" s="22">
        <v>303687225</v>
      </c>
      <c r="W22" s="22">
        <v>4959800</v>
      </c>
      <c r="X22" s="21">
        <f>(V22*V14)+(W22*W14)</f>
        <v>184196255</v>
      </c>
      <c r="Y22" s="22">
        <v>1594656186</v>
      </c>
      <c r="Z22" s="22">
        <v>20880916</v>
      </c>
      <c r="AA22" s="21">
        <f>(Y22*Y14)+(Z22*Z14)</f>
        <v>1122523605</v>
      </c>
      <c r="AB22" s="22">
        <v>273881000</v>
      </c>
      <c r="AC22" s="22">
        <v>134089</v>
      </c>
      <c r="AD22" s="21">
        <f>(AB22*AB14)+(AC22*AC14)</f>
        <v>164382235.59999999</v>
      </c>
      <c r="AE22" s="22">
        <v>197454373</v>
      </c>
      <c r="AF22" s="22">
        <v>21989292</v>
      </c>
      <c r="AG22" s="21">
        <f>(AE22*AE14)+(AF22*AF14)</f>
        <v>144814848.69999999</v>
      </c>
      <c r="AH22" s="21">
        <v>56697722</v>
      </c>
      <c r="AI22" s="22">
        <v>0</v>
      </c>
      <c r="AJ22" s="22">
        <v>48389111</v>
      </c>
      <c r="AK22" s="21">
        <f>(AI22*AI14)+(AJ22*AJ14)</f>
        <v>23710664.390000001</v>
      </c>
      <c r="AL22" s="22">
        <v>143628420</v>
      </c>
      <c r="AM22" s="22">
        <v>44156048</v>
      </c>
      <c r="AN22" s="21">
        <f>(AL22*AL14)+(AM22*AM14)</f>
        <v>113786708.40000001</v>
      </c>
      <c r="AO22" s="22">
        <v>47221348</v>
      </c>
      <c r="AP22" s="22">
        <v>67610226</v>
      </c>
      <c r="AQ22" s="21">
        <f>(AO22*AO14)+(AP22*AP14)</f>
        <v>57211898.219999999</v>
      </c>
      <c r="AR22" s="22">
        <v>340322476</v>
      </c>
      <c r="AS22" s="22">
        <v>82659828</v>
      </c>
      <c r="AT22" s="21">
        <f>(AR22*AR14)+(AS22*AS14)</f>
        <v>214067778.47999999</v>
      </c>
      <c r="AU22" s="82">
        <v>1498462980</v>
      </c>
      <c r="AV22" s="72">
        <v>17329000</v>
      </c>
      <c r="AW22" s="21">
        <f>(AU22*AU14)+(AV22*AV14)</f>
        <v>1202236184</v>
      </c>
      <c r="AX22" s="72">
        <v>74206506</v>
      </c>
      <c r="AY22" s="73">
        <v>61135078</v>
      </c>
      <c r="AZ22" s="21">
        <f>(AX22*AX14)+(AY22*AY14)</f>
        <v>67801506.280000001</v>
      </c>
      <c r="BA22" s="72">
        <v>1236091866</v>
      </c>
      <c r="BB22" s="72">
        <v>9935000</v>
      </c>
      <c r="BC22" s="21">
        <f>(BA22*BA14)+(BB22*BB14)</f>
        <v>990860492.80000007</v>
      </c>
      <c r="BD22" s="75">
        <v>88096516</v>
      </c>
      <c r="BE22" s="82">
        <v>9161904</v>
      </c>
      <c r="BF22" s="21">
        <f>(BD22*BD14)+(BE22*BE14)</f>
        <v>49418556.120000005</v>
      </c>
      <c r="BG22" s="73">
        <v>1838359427</v>
      </c>
      <c r="BH22" s="73">
        <v>93818919</v>
      </c>
      <c r="BI22" s="21">
        <f>(BG22*BG14)+(BH22*BH14)</f>
        <v>1140543223.8</v>
      </c>
      <c r="BJ22" s="75">
        <v>243711772</v>
      </c>
      <c r="BK22" s="75">
        <v>72752861</v>
      </c>
      <c r="BL22" s="21">
        <f>(BJ22*BJ14)+(BK22*BK14)</f>
        <v>156522727.38999999</v>
      </c>
      <c r="BM22" s="75">
        <v>539827000</v>
      </c>
      <c r="BN22" s="75">
        <v>167600597</v>
      </c>
      <c r="BO22" s="21">
        <f>(BM22*BM14)+(BN22*BN14)</f>
        <v>390936438.80000001</v>
      </c>
      <c r="BP22" s="75">
        <v>76596223</v>
      </c>
      <c r="BQ22" s="75">
        <v>46801506</v>
      </c>
      <c r="BR22" s="75">
        <v>222980149</v>
      </c>
      <c r="BS22" s="23">
        <f>(BP22*BP14)+(BQ22*BQ14)+(BR22*BR14)</f>
        <v>111572985.69999999</v>
      </c>
      <c r="BT22" s="75">
        <v>276679411</v>
      </c>
      <c r="BU22" s="72">
        <v>0</v>
      </c>
      <c r="BV22" s="21">
        <f>(BT22*BT14)+(BU22*BU14)</f>
        <v>193675587.69999999</v>
      </c>
      <c r="BW22" s="75">
        <v>94072275</v>
      </c>
      <c r="BX22" s="75">
        <v>29455213</v>
      </c>
      <c r="BY22" s="21">
        <f>(BW22*BW14)+(BX22*BX14)</f>
        <v>87610568.799999997</v>
      </c>
      <c r="BZ22" s="72">
        <v>241659459</v>
      </c>
      <c r="CA22" s="72">
        <v>12333980</v>
      </c>
      <c r="CB22" s="21">
        <f>(BZ22*BZ14)+(CA22*CA14)</f>
        <v>172861815.29999998</v>
      </c>
      <c r="CC22" s="75">
        <v>68701720</v>
      </c>
      <c r="CD22" s="75">
        <v>73841315</v>
      </c>
      <c r="CE22" s="21">
        <f>(CC22*CC14)+(CD22*CD14)</f>
        <v>71220121.550000012</v>
      </c>
      <c r="CF22" s="78">
        <v>576346149</v>
      </c>
      <c r="CG22" s="75">
        <v>177581244</v>
      </c>
      <c r="CH22" s="82">
        <v>6000000</v>
      </c>
      <c r="CI22" s="21">
        <f>(CG22*CG14)+(CH22*CH14)</f>
        <v>117527808.60000001</v>
      </c>
      <c r="CJ22" s="82">
        <v>971078955</v>
      </c>
      <c r="CK22" s="73">
        <v>44941690</v>
      </c>
      <c r="CL22" s="21">
        <f>(CJ22*CJ14)+(CK22*CK14)</f>
        <v>693237775.5</v>
      </c>
    </row>
    <row r="23" spans="1:90" s="3" customFormat="1" ht="58.5" customHeight="1" x14ac:dyDescent="0.25">
      <c r="B23" s="11" t="s">
        <v>14</v>
      </c>
      <c r="C23" s="25">
        <f>(C21/C19)</f>
        <v>1.070196488020855</v>
      </c>
      <c r="D23" s="25">
        <f>(D21/D19)</f>
        <v>0.21231727027920519</v>
      </c>
      <c r="E23" s="24">
        <f>((C21*C14)+(D21*D14))/((C19*C14)+(D19*D14))</f>
        <v>0.54635208435771976</v>
      </c>
      <c r="F23" s="25">
        <f>(F21/F19)</f>
        <v>0.40114853750643492</v>
      </c>
      <c r="G23" s="25">
        <f>(G21/G19)</f>
        <v>0.50043821602479366</v>
      </c>
      <c r="H23" s="24">
        <f>((F21*F14)+(G21*G14))/((F19*F$14)+(G19*G14))</f>
        <v>0.41765540990829081</v>
      </c>
      <c r="I23" s="25">
        <f>(I21/I19)</f>
        <v>0.29756807586777911</v>
      </c>
      <c r="J23" s="25">
        <f>(J21/J19)</f>
        <v>0.659884481542098</v>
      </c>
      <c r="K23" s="24">
        <f>((I21*I14)+(J21*J14))/((I19*I$14)+(J19*J14))</f>
        <v>0.30104880227692343</v>
      </c>
      <c r="L23" s="25">
        <f>(L21/L19)</f>
        <v>0.24350601040730496</v>
      </c>
      <c r="M23" s="25">
        <f>(M21/M19)</f>
        <v>0.4829106357486076</v>
      </c>
      <c r="N23" s="24">
        <f>((L21*L14)+(M21*M14))/((L19*L$14)+(M19*M14))</f>
        <v>0.24556180504164635</v>
      </c>
      <c r="O23" s="25">
        <f>(O21/O19)</f>
        <v>0.39549198746468145</v>
      </c>
      <c r="P23" s="25">
        <f>(P21/P19)</f>
        <v>0.16389734661841826</v>
      </c>
      <c r="Q23" s="24">
        <f>((O21*O14)+(P21*P14))/((O19*O$14)+(P19*P14))</f>
        <v>0.39295092708409995</v>
      </c>
      <c r="R23" s="25">
        <f>(R21/R19)</f>
        <v>0.19057795581832354</v>
      </c>
      <c r="S23" s="25">
        <f>(S21/S19)</f>
        <v>0.19774499096135503</v>
      </c>
      <c r="T23" s="24">
        <f>((R21*R14)+(S21*S14))/((R19*R$14)+(S19*S14))</f>
        <v>0.19073764414419306</v>
      </c>
      <c r="U23" s="24">
        <f>(U21/U19)</f>
        <v>0.21060916170139199</v>
      </c>
      <c r="V23" s="25">
        <f>(V21/V19)</f>
        <v>0.67032234020385173</v>
      </c>
      <c r="W23" s="25">
        <f>(W21/W19)</f>
        <v>0.38876166254468308</v>
      </c>
      <c r="X23" s="24">
        <f>((V21*V14)+(W21*W14))/((V19*V$14)+(W19*W14))</f>
        <v>0.64271354239195477</v>
      </c>
      <c r="Y23" s="25">
        <f>(Y21/Y19)</f>
        <v>0.36778107682387068</v>
      </c>
      <c r="Z23" s="25">
        <f>(Z21/Z19)</f>
        <v>0.41307657619345683</v>
      </c>
      <c r="AA23" s="24">
        <f>((Y21*Y14)+(Z21*Z14))/((Y19*Y$14)+(Z19*Z14))</f>
        <v>0.36884096707384695</v>
      </c>
      <c r="AB23" s="25">
        <f>(AB21/AB19)</f>
        <v>0.14993570096588602</v>
      </c>
      <c r="AC23" s="25">
        <f>(AC21/AC19)</f>
        <v>4.0183204622731214E-2</v>
      </c>
      <c r="AD23" s="24">
        <f>((AB21*AB14)+(AC21*AC14))/((AB19*AB$14)+(AC19*AC14))</f>
        <v>0.14745458959418287</v>
      </c>
      <c r="AE23" s="25">
        <f>(AE21/AE19)</f>
        <v>0.24294863642691736</v>
      </c>
      <c r="AF23" s="25">
        <f>(AF21/AF19)</f>
        <v>0.47019222430721308</v>
      </c>
      <c r="AG23" s="24">
        <f>((AE21*AE14)+(AF21*AF14))/((AE19*AE$14)+(AF19*AF14))</f>
        <v>0.25919989142818411</v>
      </c>
      <c r="AH23" s="24">
        <f>(AH21/AH19)</f>
        <v>1.0106776809864848</v>
      </c>
      <c r="AI23" s="25">
        <f>(AI21/AI19)</f>
        <v>0.1316696201303702</v>
      </c>
      <c r="AJ23" s="25">
        <f>(AJ21/AJ19)</f>
        <v>0.28667848214491493</v>
      </c>
      <c r="AK23" s="24">
        <f>((AI21*AI14)+(AJ21*AJ14))/((AI19*AI$14)+(AJ19*AJ14))</f>
        <v>0.25466955124782398</v>
      </c>
      <c r="AL23" s="25">
        <f>(AL21/AL19)</f>
        <v>0.11124242955915112</v>
      </c>
      <c r="AM23" s="25">
        <f>(AM21/AM19)</f>
        <v>0.50213529600275864</v>
      </c>
      <c r="AN23" s="24">
        <f>((AL21*AL14)+(AM21*AM14))/((AL19*AL$14)+(AM19*AM14))</f>
        <v>0.14328757932780009</v>
      </c>
      <c r="AO23" s="25">
        <f>(AO21/AO19)</f>
        <v>0.31129368429125065</v>
      </c>
      <c r="AP23" s="25">
        <f>(AP21/AP19)</f>
        <v>0.22807762688667771</v>
      </c>
      <c r="AQ23" s="24">
        <f>((AO21*AO14)+(AP21*AP14))/((AO19*AO$14)+(AP19*AP14))</f>
        <v>0.28626790141573472</v>
      </c>
      <c r="AR23" s="25">
        <f>(AR21/AR19)</f>
        <v>0.47099645965063158</v>
      </c>
      <c r="AS23" s="25">
        <f>(AS21/AS19)</f>
        <v>0.34719982017526446</v>
      </c>
      <c r="AT23" s="24">
        <f>((AR21*AR14)+(AS21*AS14))/((AR19*AR$14)+(AS19*AS14))</f>
        <v>0.44567443350044805</v>
      </c>
      <c r="AU23" s="83">
        <f>(AU21/AU19)</f>
        <v>0.41428922411327024</v>
      </c>
      <c r="AV23" s="25">
        <f>(AV21/AV19)</f>
        <v>7.3563049405545283E-2</v>
      </c>
      <c r="AW23" s="24">
        <f>((AU21*AU14)+(AV21*AV14))/((AU19*AU14)+(AV19*AV14))</f>
        <v>0.41193004642288278</v>
      </c>
      <c r="AX23" s="25">
        <f>(AX21/AX19)</f>
        <v>0.19457974576163334</v>
      </c>
      <c r="AY23" s="25">
        <f>(AY21/AY19)</f>
        <v>1.398977224366853</v>
      </c>
      <c r="AZ23" s="24">
        <f>((AX21*AX14)+(AY21*AY14))/((AX19*AX14)+(AY19*AY14))</f>
        <v>1.0449059131125462</v>
      </c>
      <c r="BA23" s="25">
        <f>(BA21/BA19)</f>
        <v>0.25934763123573545</v>
      </c>
      <c r="BB23" s="25">
        <f>(BB21/BB19)</f>
        <v>0.102301787072242</v>
      </c>
      <c r="BC23" s="24">
        <f>((BA21*BA14)+(BB21*BB14))/((BA19*BA14)+(BB19*BB14))</f>
        <v>0.25877441626129333</v>
      </c>
      <c r="BD23" s="25">
        <f>(BD21/BD19)</f>
        <v>0.44671776666887353</v>
      </c>
      <c r="BE23" s="84">
        <f>(BE21/BE19)</f>
        <v>0.66469569853325672</v>
      </c>
      <c r="BF23" s="24">
        <f>((BD21*BD14)+(BE21*BE14))/((BD19*BD14)+(BE19*BE14))</f>
        <v>0.49867681345994475</v>
      </c>
      <c r="BG23" s="25">
        <f>(BG21/BG19)</f>
        <v>0.61387096895305115</v>
      </c>
      <c r="BH23" s="25">
        <f>(BH21/BH19)</f>
        <v>0.25199979985334464</v>
      </c>
      <c r="BI23" s="24">
        <f>((BG21*BG14)+(BH21*BH14))/((BG19*BG14)+(BH19*BH14))</f>
        <v>0.57117165846788454</v>
      </c>
      <c r="BJ23" s="25">
        <f>(BJ21/BJ19)</f>
        <v>0.19040537646382033</v>
      </c>
      <c r="BK23" s="25">
        <f>(BK21/BK19)</f>
        <v>0.31601453452355321</v>
      </c>
      <c r="BL23" s="24">
        <f>((BJ21*BJ14)+(BK21*BK14))/((BJ19*BJ14)+(BK19*BK14))</f>
        <v>0.19867067995694171</v>
      </c>
      <c r="BM23" s="25">
        <f>(BM21/BM19)</f>
        <v>0.68906430517514106</v>
      </c>
      <c r="BN23" s="25">
        <f>(BN21/BN19)</f>
        <v>0.3170809236544106</v>
      </c>
      <c r="BO23" s="24">
        <f>((BM21*BM14)+(BN21*BN14))/((BM19*BM14)+(BN19*BN14))</f>
        <v>0.67513838253281733</v>
      </c>
      <c r="BP23" s="25">
        <f>(BP21/BP19)</f>
        <v>1.4296546379087931</v>
      </c>
      <c r="BQ23" s="25">
        <f>(BQ21/BQ19)</f>
        <v>0.19092949281890301</v>
      </c>
      <c r="BR23" s="25">
        <f>(BR21/BR19)</f>
        <v>0.28319577747492375</v>
      </c>
      <c r="BS23" s="24">
        <f>((BQ21*BQ14)+(BR21*BR14))/((BQ19*BQ14)+(BR19*BR14))</f>
        <v>0.27091570557620337</v>
      </c>
      <c r="BT23" s="25">
        <f>(BT21/BT19)</f>
        <v>0.77419768148118273</v>
      </c>
      <c r="BU23" s="25">
        <f>(BU21/BU19)</f>
        <v>0.10647648472442973</v>
      </c>
      <c r="BV23" s="24">
        <f>((BT21*BT14)+(BU21*BU14))/((BT19*BT14)+(BU19*BU14))</f>
        <v>0.74903387896940721</v>
      </c>
      <c r="BW23" s="25">
        <f>(BW21/BW19)</f>
        <v>0.25948288782267742</v>
      </c>
      <c r="BX23" s="25">
        <f>(BX21/BX19)</f>
        <v>1.0781683117578595</v>
      </c>
      <c r="BY23" s="24">
        <f>((BW21*BW14)+(BX21*BX14))/((BW19*BW14)+(BX19*BX14))</f>
        <v>0.26503404744880515</v>
      </c>
      <c r="BZ23" s="25">
        <f>(BZ21/BZ19)</f>
        <v>0.82670008352957991</v>
      </c>
      <c r="CA23" s="25">
        <f>(CA21/CA19)</f>
        <v>0.63649248770367328</v>
      </c>
      <c r="CB23" s="24">
        <f>((BZ21*BZ14)+(CA21*CA14))/((BZ19*BZ14)+(CA19*CA14))</f>
        <v>0.81705709176663399</v>
      </c>
      <c r="CC23" s="25">
        <f>(CC21/CC19)</f>
        <v>0.11481447144869938</v>
      </c>
      <c r="CD23" s="25">
        <f>(CD21/CD19)</f>
        <v>0.34568137435509178</v>
      </c>
      <c r="CE23" s="24">
        <f>((CC21*CC14)+(CD21*CD14))/((CC19*CC14)+(CD19*CD14))</f>
        <v>0.15747865442365347</v>
      </c>
      <c r="CF23" s="24">
        <f>CF21/CF19</f>
        <v>0.21433824740389018</v>
      </c>
      <c r="CG23" s="25">
        <f>(CG21/CG19)</f>
        <v>0.40280230291895497</v>
      </c>
      <c r="CH23" s="25">
        <f>(CH21/CH19)</f>
        <v>0.33817963367428749</v>
      </c>
      <c r="CI23" s="24">
        <f>((CG21*CG14)+(CH21*CH14))/((CG19*CG14)+(CH19*CH14))</f>
        <v>0.39546248371466575</v>
      </c>
      <c r="CJ23" s="25">
        <f>(CJ21/CJ19)</f>
        <v>0.32760740969332425</v>
      </c>
      <c r="CK23" s="25">
        <f>(CK21/CK19)</f>
        <v>0.19969431029598519</v>
      </c>
      <c r="CL23" s="24">
        <f>((CJ21*CJ14)+(CK21*CK14))/((CJ19*CJ14)+(CK19*CK14))</f>
        <v>0.32291843900309203</v>
      </c>
    </row>
    <row r="24" spans="1:90" s="3" customFormat="1" ht="57" customHeight="1" x14ac:dyDescent="0.25">
      <c r="B24" s="11" t="s">
        <v>15</v>
      </c>
      <c r="C24" s="25">
        <f>(C21/C17)</f>
        <v>0.69798537607438893</v>
      </c>
      <c r="D24" s="25">
        <f>(D21/D17)</f>
        <v>0.13806048855449676</v>
      </c>
      <c r="E24" s="24">
        <f>((C21*C14)+(D21*D14))/((C17*C14)+(D17*D14))</f>
        <v>0.3556820202532669</v>
      </c>
      <c r="F24" s="25">
        <f>(F21/F17)</f>
        <v>0.21332832454281161</v>
      </c>
      <c r="G24" s="25">
        <f>(G21/G17)</f>
        <v>0.41009804046685011</v>
      </c>
      <c r="H24" s="24">
        <f>((F21*F14)+(G21*G14))/((F17*F14)+(G17*G14))</f>
        <v>0.23587287677729643</v>
      </c>
      <c r="I24" s="25">
        <f>(I21/I17)</f>
        <v>0.2091098054445214</v>
      </c>
      <c r="J24" s="25">
        <f>(J21/J17)</f>
        <v>0.47921400668178815</v>
      </c>
      <c r="K24" s="24">
        <f>((I21*I14)+(J21*J14))/((I17*I14)+(J17*J14))</f>
        <v>0.21162154507181499</v>
      </c>
      <c r="L24" s="25">
        <f>(L21/L17)</f>
        <v>0.14002086352587723</v>
      </c>
      <c r="M24" s="25">
        <f>(M21/M17)</f>
        <v>0.25054774041179756</v>
      </c>
      <c r="N24" s="24">
        <f>((L21*L14)+(M21*M14))/((L17*L14)+(M17*M14))</f>
        <v>0.14107178609277199</v>
      </c>
      <c r="O24" s="25">
        <f>(O21/O17)</f>
        <v>0.20031221632158466</v>
      </c>
      <c r="P24" s="25">
        <f>(P21/P17)</f>
        <v>0.10675788122811646</v>
      </c>
      <c r="Q24" s="24">
        <f>((O21*O14)+(P21*P14))/((O17*O14)+(P17*P14))</f>
        <v>0.19951209969705538</v>
      </c>
      <c r="R24" s="25">
        <f>(R21/R17)</f>
        <v>0.15002785089575327</v>
      </c>
      <c r="S24" s="25">
        <f>(S21/S17)</f>
        <v>0.1027072238210449</v>
      </c>
      <c r="T24" s="24">
        <f>((R21*R14)+(S21*S14))/((R17*R14)+(S17*S14))</f>
        <v>0.14844796234324398</v>
      </c>
      <c r="U24" s="24">
        <f>(U21/U17)</f>
        <v>0.13013436019638816</v>
      </c>
      <c r="V24" s="25">
        <f>(V21/V17)</f>
        <v>0.3577274754827412</v>
      </c>
      <c r="W24" s="25">
        <f>(W21/W17)</f>
        <v>0.25210375799953777</v>
      </c>
      <c r="X24" s="24">
        <f>((V21*V14)+(W21*W14))/((V17*V14)+(W17*W14))</f>
        <v>0.34905355046976017</v>
      </c>
      <c r="Y24" s="25">
        <f>(Y21/Y17)</f>
        <v>0.18530713445220534</v>
      </c>
      <c r="Z24" s="25">
        <f>(Z21/Z17)</f>
        <v>0.20769028000533904</v>
      </c>
      <c r="AA24" s="24">
        <f>((Y21*Y14)+(Z21*Z14))/((Y17*Y14)+(Z17*Z14))</f>
        <v>0.1858319692691017</v>
      </c>
      <c r="AB24" s="25">
        <f>(AB21/AB17)</f>
        <v>7.7743607887700114E-2</v>
      </c>
      <c r="AC24" s="25">
        <f>(AC21/AC17)</f>
        <v>2.1133467085420819E-2</v>
      </c>
      <c r="AD24" s="24">
        <f>((AB21*AB14)+(AC21*AC14))/((AB17*AB14)+(AC17*AC14))</f>
        <v>7.6481495638272681E-2</v>
      </c>
      <c r="AE24" s="25">
        <f>(AE21/AE17)</f>
        <v>0.12360805010359516</v>
      </c>
      <c r="AF24" s="25">
        <f>(AF21/AF17)</f>
        <v>0.23096168219031774</v>
      </c>
      <c r="AG24" s="24">
        <f>((AE21*AE14)+(AF21*AF14))/((AE17*AE14)+(AF17*AF14))</f>
        <v>0.13153981688774449</v>
      </c>
      <c r="AH24" s="24">
        <f>(AH21/AH17)</f>
        <v>0.59536462731418394</v>
      </c>
      <c r="AI24" s="25">
        <f>(AI21/AI17)</f>
        <v>7.9424003734595502E-2</v>
      </c>
      <c r="AJ24" s="25">
        <f>(AJ21/AJ17)</f>
        <v>0.1914666572903119</v>
      </c>
      <c r="AK24" s="24">
        <f>((AI21*AI14)+(AJ21*AJ14))/((AI17*AI14)+(AJ17*AJ14))</f>
        <v>0.16640442849340203</v>
      </c>
      <c r="AL24" s="25">
        <f>(AL21/AL17)</f>
        <v>6.846633598480939E-2</v>
      </c>
      <c r="AM24" s="25">
        <f>(AM21/AM17)</f>
        <v>0.25558116804156128</v>
      </c>
      <c r="AN24" s="24">
        <f>((AL21*AL14)+(AM21*AM14))/((AL17*AL14)+(AM17*AM14))</f>
        <v>8.6702194723168202E-2</v>
      </c>
      <c r="AO24" s="25">
        <f>(AO21/AO17)</f>
        <v>0.19789412726413053</v>
      </c>
      <c r="AP24" s="25">
        <f>(AP21/AP17)</f>
        <v>0.11880373419935282</v>
      </c>
      <c r="AQ24" s="24">
        <f>((AO21*AO14)+(AP21*AP14))/((AO17*AO14)+(AP17*AP14))</f>
        <v>0.17067067943539846</v>
      </c>
      <c r="AR24" s="25">
        <f>(AR21/AR17)</f>
        <v>0.20722709714984747</v>
      </c>
      <c r="AS24" s="25">
        <f>(AS21/AS17)</f>
        <v>0.22188863889825994</v>
      </c>
      <c r="AT24" s="24">
        <f>((AR21*AR14)+(AS21*AS14))/((AR17*AR14)+(AS17*AS14))</f>
        <v>0.20943225412314942</v>
      </c>
      <c r="AU24" s="25">
        <f>(AU21/AU17)</f>
        <v>0.20554288417640484</v>
      </c>
      <c r="AV24" s="25">
        <f>(AV21/AV17)</f>
        <v>4.4770714677386789E-2</v>
      </c>
      <c r="AW24" s="24">
        <f>((AU21*AU14)+(AV21*AV14))/((AU17*AU14)+(AV17*AV14))</f>
        <v>0.20463425518768719</v>
      </c>
      <c r="AX24" s="25">
        <f>(AX21/AX17)</f>
        <v>0.11334067781438954</v>
      </c>
      <c r="AY24" s="25">
        <f>(AY21/AY17)</f>
        <v>0.85255017720702098</v>
      </c>
      <c r="AZ24" s="24">
        <f>((AX21*AX14)+(AY21*AY14))/((AX17*AX14)+(AY17*AY14))</f>
        <v>0.62824011945839031</v>
      </c>
      <c r="BA24" s="25">
        <f>(BA21/BA17)</f>
        <v>0.14437881439720998</v>
      </c>
      <c r="BB24" s="25">
        <f>(BB21/BB17)</f>
        <v>9.7364954762965902E-2</v>
      </c>
      <c r="BC24" s="24">
        <f>((BA21*BA14)+(BB21*BB14))/((BA17*BA14)+(BB17*BB14))</f>
        <v>0.14427828867915796</v>
      </c>
      <c r="BD24" s="25">
        <f>(BD21/BD17)</f>
        <v>0.33732959908373317</v>
      </c>
      <c r="BE24" s="25">
        <f>(BE21/BE17)</f>
        <v>0.42238552178708832</v>
      </c>
      <c r="BF24" s="24">
        <f>((BD21*BD14)+(BE21*BE14))/((BD17*BD14)+(BE17*BE14))</f>
        <v>0.36038737676895349</v>
      </c>
      <c r="BG24" s="25">
        <f>(BG21/BG17)</f>
        <v>0.34409041586198597</v>
      </c>
      <c r="BH24" s="25">
        <f>(BH21/BH17)</f>
        <v>0.1762735954062902</v>
      </c>
      <c r="BI24" s="24">
        <f>((BG21*BG14)+(BH21*BH14))/((BG17*BG14)+(BH17*BH14))</f>
        <v>0.32784192104075949</v>
      </c>
      <c r="BJ24" s="25">
        <f>(BJ21/BJ17)</f>
        <v>0.1448294745757519</v>
      </c>
      <c r="BK24" s="25">
        <f>(BK21/BK17)</f>
        <v>0.16424631820193425</v>
      </c>
      <c r="BL24" s="24">
        <f>((BJ21*BJ14)+(BK21*BK14))/((BJ17*BJ14)+(BK17*BK14))</f>
        <v>0.14664397889250155</v>
      </c>
      <c r="BM24" s="25">
        <f>(BM21/BM17)</f>
        <v>0.42873942949982541</v>
      </c>
      <c r="BN24" s="25">
        <f>(BN21/BN17)</f>
        <v>0.14297579751170197</v>
      </c>
      <c r="BO24" s="24">
        <f>((BM21*BM14)+(BN21*BN14))/((BM17*BM14)+(BN17*BN14))</f>
        <v>0.41418430828502406</v>
      </c>
      <c r="BP24" s="25">
        <f>(BP21/BP17)</f>
        <v>0.84852834854476056</v>
      </c>
      <c r="BQ24" s="25">
        <f>(BQ21/BQ17)</f>
        <v>0.14187183510998636</v>
      </c>
      <c r="BR24" s="25">
        <f>(BR21/BR17)</f>
        <v>0.17022836706945019</v>
      </c>
      <c r="BS24" s="24">
        <f>((BQ21*BQ14)+(BR21*BR14))/((BQ17*BQ14)+(BR17*BR14))</f>
        <v>0.16709566690863092</v>
      </c>
      <c r="BT24" s="25">
        <f>(BT21/BT17)</f>
        <v>0.50550754024841027</v>
      </c>
      <c r="BU24" s="25">
        <f>(BU21/BU17)</f>
        <v>4.8618661957810817E-2</v>
      </c>
      <c r="BV24" s="24">
        <f>((BT21*BT14)+(BU21*BU14))/((BT17*BT14)+(BU17*BU14))</f>
        <v>0.48127843721470642</v>
      </c>
      <c r="BW24" s="25">
        <f>(BW21/BW17)</f>
        <v>0.22662266760118724</v>
      </c>
      <c r="BX24" s="25">
        <f>(BX21/BX17)</f>
        <v>0.78753420133861551</v>
      </c>
      <c r="BY24" s="24">
        <f>((BW21*BW14)+(BX21*BX14))/((BW17*BW14)+(BX17*BX14))</f>
        <v>0.23116414302496524</v>
      </c>
      <c r="BZ24" s="25">
        <f>(BZ21/BZ17)</f>
        <v>0.56480770841006678</v>
      </c>
      <c r="CA24" s="25">
        <f>(CA21/CA17)</f>
        <v>0.46609593714857256</v>
      </c>
      <c r="CB24" s="24">
        <f>((BZ21*BZ14)+(CA21*CA14))/((BZ17*BZ14)+(CA17*CA14))</f>
        <v>0.56012279366979245</v>
      </c>
      <c r="CC24" s="25">
        <f>(CC21/CC17)</f>
        <v>8.624053018237722E-2</v>
      </c>
      <c r="CD24" s="25">
        <f>(CD21/CD17)</f>
        <v>0.18381975459097225</v>
      </c>
      <c r="CE24" s="24">
        <f>((CC21*CC14)+(CD21*CD14))/((CC17*CC14)+(CD17*CD14))</f>
        <v>0.10990790929914791</v>
      </c>
      <c r="CF24" s="24">
        <f>(CF21/CF17)</f>
        <v>0.13013564034436997</v>
      </c>
      <c r="CG24" s="25">
        <f>(CG21/CG17)</f>
        <v>0.22091296105475053</v>
      </c>
      <c r="CH24" s="25">
        <f>(CH21/CH17)</f>
        <v>0.22096586052794934</v>
      </c>
      <c r="CI24" s="24">
        <f>((CG21*CG14)+(CH21*CH14))/((CG17*CG14)+(CH17*CH14))</f>
        <v>0.22091809794269479</v>
      </c>
      <c r="CJ24" s="25">
        <f>(CJ21/CJ17)</f>
        <v>0.19588937827522129</v>
      </c>
      <c r="CK24" s="25">
        <f>(CK21/CK17)</f>
        <v>9.4666228065341695E-2</v>
      </c>
      <c r="CL24" s="24">
        <f>((CJ21*CJ14)+(CK21*CK14))/((CJ17*CJ14)+(CK17*CK14))</f>
        <v>0.19125352620185929</v>
      </c>
    </row>
    <row r="25" spans="1:90" s="3" customFormat="1" ht="35.25" customHeight="1" x14ac:dyDescent="0.25">
      <c r="B25" s="26" t="s">
        <v>16</v>
      </c>
      <c r="C25" s="27">
        <v>1279395956</v>
      </c>
      <c r="D25" s="27">
        <v>1279395956</v>
      </c>
      <c r="E25" s="27">
        <v>1279395956</v>
      </c>
      <c r="F25" s="27">
        <v>1279395956</v>
      </c>
      <c r="G25" s="27">
        <v>1279395956</v>
      </c>
      <c r="H25" s="27">
        <v>1279395956</v>
      </c>
      <c r="I25" s="27">
        <v>1279395956</v>
      </c>
      <c r="J25" s="27">
        <v>1279395956</v>
      </c>
      <c r="K25" s="27">
        <v>1279395956</v>
      </c>
      <c r="L25" s="27">
        <v>1279395956</v>
      </c>
      <c r="M25" s="27">
        <v>1279395956</v>
      </c>
      <c r="N25" s="27">
        <v>1279395956</v>
      </c>
      <c r="O25" s="27">
        <v>1279395956</v>
      </c>
      <c r="P25" s="27">
        <v>1279395956</v>
      </c>
      <c r="Q25" s="27">
        <v>1279395956</v>
      </c>
      <c r="R25" s="27">
        <v>1279395956</v>
      </c>
      <c r="S25" s="27">
        <v>1279395956</v>
      </c>
      <c r="T25" s="27">
        <v>1279395956</v>
      </c>
      <c r="U25" s="27">
        <v>1279395956</v>
      </c>
      <c r="V25" s="27">
        <v>1279395956</v>
      </c>
      <c r="W25" s="27">
        <v>1279395956</v>
      </c>
      <c r="X25" s="27">
        <v>1279395956</v>
      </c>
      <c r="Y25" s="27">
        <v>1279395956</v>
      </c>
      <c r="Z25" s="27">
        <v>1279395956</v>
      </c>
      <c r="AA25" s="27">
        <v>1279395956</v>
      </c>
      <c r="AB25" s="27">
        <v>1279395956</v>
      </c>
      <c r="AC25" s="27">
        <v>1279395956</v>
      </c>
      <c r="AD25" s="27">
        <v>1279395956</v>
      </c>
      <c r="AE25" s="27">
        <v>1279395956</v>
      </c>
      <c r="AF25" s="27">
        <v>1279395956</v>
      </c>
      <c r="AG25" s="27">
        <v>1279395956</v>
      </c>
      <c r="AH25" s="27">
        <v>1279395956</v>
      </c>
      <c r="AI25" s="27">
        <v>1279395956</v>
      </c>
      <c r="AJ25" s="27">
        <v>1279395956</v>
      </c>
      <c r="AK25" s="27">
        <v>1279395956</v>
      </c>
      <c r="AL25" s="27">
        <v>1279395956</v>
      </c>
      <c r="AM25" s="27">
        <v>1279395956</v>
      </c>
      <c r="AN25" s="27">
        <v>1279395956</v>
      </c>
      <c r="AO25" s="27">
        <v>1279395956</v>
      </c>
      <c r="AP25" s="27">
        <v>1279395956</v>
      </c>
      <c r="AQ25" s="27">
        <v>1279395956</v>
      </c>
      <c r="AR25" s="27">
        <v>1279395956</v>
      </c>
      <c r="AS25" s="27">
        <v>1279395956</v>
      </c>
      <c r="AT25" s="27">
        <v>1279395956</v>
      </c>
      <c r="AU25" s="27">
        <v>1279395956</v>
      </c>
      <c r="AV25" s="27">
        <v>1279395956</v>
      </c>
      <c r="AW25" s="27">
        <v>1279395956</v>
      </c>
      <c r="AX25" s="27">
        <v>1279395956</v>
      </c>
      <c r="AY25" s="27">
        <v>1279395956</v>
      </c>
      <c r="AZ25" s="27">
        <v>1279395956</v>
      </c>
      <c r="BA25" s="27">
        <v>1279395956</v>
      </c>
      <c r="BB25" s="27">
        <v>1279395956</v>
      </c>
      <c r="BC25" s="27">
        <v>1279395956</v>
      </c>
      <c r="BD25" s="27">
        <v>1279395956</v>
      </c>
      <c r="BE25" s="27">
        <v>1279395956</v>
      </c>
      <c r="BF25" s="27">
        <v>1279395956</v>
      </c>
      <c r="BG25" s="27">
        <v>1279395956</v>
      </c>
      <c r="BH25" s="27">
        <v>1279395956</v>
      </c>
      <c r="BI25" s="27">
        <v>1279395956</v>
      </c>
      <c r="BJ25" s="27">
        <v>1279395956</v>
      </c>
      <c r="BK25" s="27">
        <v>1279395956</v>
      </c>
      <c r="BL25" s="27">
        <v>1279395956</v>
      </c>
      <c r="BM25" s="27">
        <v>1279395956</v>
      </c>
      <c r="BN25" s="27">
        <v>1279395956</v>
      </c>
      <c r="BO25" s="27">
        <v>1279395956</v>
      </c>
      <c r="BP25" s="27">
        <v>1279395956</v>
      </c>
      <c r="BQ25" s="27">
        <v>1279395956</v>
      </c>
      <c r="BR25" s="27">
        <v>1279395956</v>
      </c>
      <c r="BS25" s="27">
        <v>1279395956</v>
      </c>
      <c r="BT25" s="27">
        <v>1279395956</v>
      </c>
      <c r="BU25" s="27">
        <v>1279395956</v>
      </c>
      <c r="BV25" s="27">
        <v>1279395956</v>
      </c>
      <c r="BW25" s="27">
        <v>1279395956</v>
      </c>
      <c r="BX25" s="27">
        <v>1279395956</v>
      </c>
      <c r="BY25" s="27">
        <v>1279395956</v>
      </c>
      <c r="BZ25" s="27">
        <v>1279395956</v>
      </c>
      <c r="CA25" s="27">
        <v>1279395956</v>
      </c>
      <c r="CB25" s="27">
        <v>1279395956</v>
      </c>
      <c r="CC25" s="27">
        <v>1279395956</v>
      </c>
      <c r="CD25" s="27">
        <v>1279395956</v>
      </c>
      <c r="CE25" s="27">
        <v>1279395956</v>
      </c>
      <c r="CF25" s="27">
        <v>1279395956</v>
      </c>
      <c r="CG25" s="27">
        <v>1279395956</v>
      </c>
      <c r="CH25" s="27">
        <v>1279395956</v>
      </c>
      <c r="CI25" s="27">
        <v>1279395956</v>
      </c>
      <c r="CJ25" s="27">
        <v>1279395956</v>
      </c>
      <c r="CK25" s="27">
        <v>1279395956</v>
      </c>
      <c r="CL25" s="27">
        <v>1279395956</v>
      </c>
    </row>
    <row r="26" spans="1:90" s="64" customFormat="1" ht="35.25" customHeight="1" x14ac:dyDescent="0.25">
      <c r="B26" s="65" t="s">
        <v>64</v>
      </c>
      <c r="C26" s="66" t="s">
        <v>65</v>
      </c>
      <c r="D26" s="66" t="s">
        <v>66</v>
      </c>
      <c r="E26" s="66" t="s">
        <v>65</v>
      </c>
      <c r="F26" s="66" t="s">
        <v>66</v>
      </c>
      <c r="G26" s="66" t="s">
        <v>65</v>
      </c>
      <c r="H26" s="66" t="s">
        <v>65</v>
      </c>
      <c r="I26" s="66" t="s">
        <v>66</v>
      </c>
      <c r="J26" s="66" t="s">
        <v>65</v>
      </c>
      <c r="K26" s="66" t="s">
        <v>65</v>
      </c>
      <c r="L26" s="66" t="s">
        <v>66</v>
      </c>
      <c r="M26" s="66" t="s">
        <v>65</v>
      </c>
      <c r="N26" s="66" t="s">
        <v>65</v>
      </c>
      <c r="O26" s="66" t="s">
        <v>66</v>
      </c>
      <c r="P26" s="66" t="s">
        <v>65</v>
      </c>
      <c r="Q26" s="66" t="s">
        <v>65</v>
      </c>
      <c r="R26" s="66" t="s">
        <v>66</v>
      </c>
      <c r="S26" s="66" t="s">
        <v>65</v>
      </c>
      <c r="T26" s="66" t="s">
        <v>65</v>
      </c>
      <c r="U26" s="66" t="s">
        <v>65</v>
      </c>
      <c r="V26" s="66" t="s">
        <v>66</v>
      </c>
      <c r="W26" s="66" t="s">
        <v>65</v>
      </c>
      <c r="X26" s="66" t="s">
        <v>65</v>
      </c>
      <c r="Y26" s="66" t="s">
        <v>66</v>
      </c>
      <c r="Z26" s="66" t="s">
        <v>65</v>
      </c>
      <c r="AA26" s="66" t="s">
        <v>65</v>
      </c>
      <c r="AB26" s="66" t="s">
        <v>66</v>
      </c>
      <c r="AC26" s="66" t="s">
        <v>65</v>
      </c>
      <c r="AD26" s="66" t="s">
        <v>65</v>
      </c>
      <c r="AE26" s="66" t="s">
        <v>66</v>
      </c>
      <c r="AF26" s="66" t="s">
        <v>65</v>
      </c>
      <c r="AG26" s="66" t="s">
        <v>65</v>
      </c>
      <c r="AH26" s="66" t="s">
        <v>65</v>
      </c>
      <c r="AI26" s="66" t="s">
        <v>65</v>
      </c>
      <c r="AJ26" s="66"/>
      <c r="AK26" s="66" t="s">
        <v>65</v>
      </c>
      <c r="AL26" s="66" t="s">
        <v>66</v>
      </c>
      <c r="AM26" s="66" t="s">
        <v>65</v>
      </c>
      <c r="AN26" s="66" t="s">
        <v>65</v>
      </c>
      <c r="AO26" s="66" t="s">
        <v>65</v>
      </c>
      <c r="AP26" s="66" t="s">
        <v>65</v>
      </c>
      <c r="AQ26" s="66" t="s">
        <v>65</v>
      </c>
      <c r="AR26" s="66" t="s">
        <v>66</v>
      </c>
      <c r="AS26" s="66" t="s">
        <v>65</v>
      </c>
      <c r="AT26" s="66" t="s">
        <v>65</v>
      </c>
      <c r="AU26" s="66" t="s">
        <v>66</v>
      </c>
      <c r="AV26" s="66" t="s">
        <v>65</v>
      </c>
      <c r="AW26" s="66" t="s">
        <v>65</v>
      </c>
      <c r="AX26" s="66" t="s">
        <v>65</v>
      </c>
      <c r="AY26" s="66" t="s">
        <v>65</v>
      </c>
      <c r="AZ26" s="66" t="s">
        <v>65</v>
      </c>
      <c r="BA26" s="66" t="s">
        <v>66</v>
      </c>
      <c r="BB26" s="66" t="s">
        <v>65</v>
      </c>
      <c r="BC26" s="66" t="s">
        <v>65</v>
      </c>
      <c r="BD26" s="66" t="s">
        <v>66</v>
      </c>
      <c r="BE26" s="66" t="s">
        <v>65</v>
      </c>
      <c r="BF26" s="66" t="s">
        <v>65</v>
      </c>
      <c r="BG26" s="66" t="s">
        <v>66</v>
      </c>
      <c r="BH26" s="66" t="s">
        <v>65</v>
      </c>
      <c r="BI26" s="66" t="s">
        <v>65</v>
      </c>
      <c r="BJ26" s="66" t="s">
        <v>66</v>
      </c>
      <c r="BK26" s="66" t="s">
        <v>65</v>
      </c>
      <c r="BL26" s="66" t="s">
        <v>65</v>
      </c>
      <c r="BM26" s="66" t="s">
        <v>66</v>
      </c>
      <c r="BN26" s="66" t="s">
        <v>65</v>
      </c>
      <c r="BO26" s="66" t="s">
        <v>65</v>
      </c>
      <c r="BP26" s="66" t="s">
        <v>65</v>
      </c>
      <c r="BQ26" s="66" t="s">
        <v>66</v>
      </c>
      <c r="BR26" s="66" t="s">
        <v>66</v>
      </c>
      <c r="BS26" s="67" t="s">
        <v>65</v>
      </c>
      <c r="BT26" s="66" t="s">
        <v>65</v>
      </c>
      <c r="BU26" s="66" t="s">
        <v>65</v>
      </c>
      <c r="BV26" s="66" t="s">
        <v>65</v>
      </c>
      <c r="BW26" s="66" t="s">
        <v>66</v>
      </c>
      <c r="BX26" s="66" t="s">
        <v>65</v>
      </c>
      <c r="BY26" s="66" t="s">
        <v>66</v>
      </c>
      <c r="BZ26" s="66" t="s">
        <v>66</v>
      </c>
      <c r="CA26" s="66" t="s">
        <v>65</v>
      </c>
      <c r="CB26" s="66" t="s">
        <v>65</v>
      </c>
      <c r="CC26" s="66" t="s">
        <v>66</v>
      </c>
      <c r="CD26" s="66" t="s">
        <v>65</v>
      </c>
      <c r="CE26" s="66" t="s">
        <v>65</v>
      </c>
      <c r="CF26" s="66" t="s">
        <v>66</v>
      </c>
      <c r="CG26" s="66" t="s">
        <v>66</v>
      </c>
      <c r="CH26" s="66" t="s">
        <v>65</v>
      </c>
      <c r="CI26" s="66" t="s">
        <v>65</v>
      </c>
      <c r="CJ26" s="66" t="s">
        <v>66</v>
      </c>
      <c r="CK26" s="66" t="s">
        <v>65</v>
      </c>
      <c r="CL26" s="66" t="s">
        <v>65</v>
      </c>
    </row>
    <row r="27" spans="1:90" s="3" customFormat="1" ht="15.6" x14ac:dyDescent="0.25">
      <c r="A27" s="4"/>
      <c r="B27" s="28"/>
      <c r="C27" s="29"/>
      <c r="D27" s="29"/>
      <c r="E27" s="29"/>
      <c r="F27" s="29"/>
      <c r="G27" s="29"/>
      <c r="H27" s="29"/>
      <c r="I27" s="29"/>
      <c r="J27" s="29"/>
      <c r="K27" s="29"/>
      <c r="L27" s="29"/>
      <c r="M27" s="29"/>
      <c r="N27" s="29"/>
      <c r="O27" s="29"/>
      <c r="P27" s="29"/>
      <c r="Q27" s="29"/>
      <c r="R27" s="29"/>
      <c r="S27" s="29"/>
      <c r="T27" s="29"/>
      <c r="U27" s="29"/>
      <c r="V27" s="29"/>
      <c r="W27" s="29"/>
      <c r="X27" s="29"/>
      <c r="Y27" s="29"/>
      <c r="Z27" s="29"/>
      <c r="AA27" s="29"/>
      <c r="AB27" s="29"/>
      <c r="AC27" s="29"/>
      <c r="AD27" s="29"/>
      <c r="AE27" s="29"/>
      <c r="AF27" s="29"/>
      <c r="AG27" s="29"/>
      <c r="AH27" s="29"/>
      <c r="AI27" s="29"/>
      <c r="AJ27" s="29"/>
      <c r="AK27" s="29"/>
      <c r="AL27" s="29"/>
      <c r="AM27" s="29"/>
      <c r="AN27" s="29"/>
      <c r="AO27" s="29"/>
      <c r="AP27" s="29"/>
      <c r="AQ27" s="29"/>
      <c r="AR27" s="29"/>
      <c r="AS27" s="29"/>
      <c r="AT27" s="29"/>
      <c r="AU27" s="29"/>
      <c r="AV27" s="29"/>
      <c r="AW27" s="29"/>
      <c r="AX27" s="29"/>
      <c r="AY27" s="29"/>
      <c r="AZ27" s="29"/>
      <c r="BA27" s="29"/>
      <c r="BB27" s="29"/>
      <c r="BC27" s="29"/>
      <c r="BD27" s="29"/>
      <c r="BE27" s="29"/>
      <c r="BF27" s="29"/>
      <c r="BG27" s="29"/>
      <c r="BH27" s="29"/>
      <c r="BI27" s="29"/>
      <c r="BJ27" s="29"/>
      <c r="BK27" s="29"/>
      <c r="BL27" s="29"/>
      <c r="BM27" s="29"/>
      <c r="BN27" s="29"/>
      <c r="BO27" s="29"/>
      <c r="BP27" s="29"/>
      <c r="BQ27" s="29"/>
      <c r="BR27" s="29"/>
      <c r="BS27" s="30"/>
      <c r="BT27" s="29"/>
      <c r="BU27" s="29"/>
      <c r="BV27" s="29"/>
      <c r="BW27" s="29"/>
      <c r="BX27" s="29"/>
      <c r="BY27" s="29"/>
      <c r="BZ27" s="29"/>
      <c r="CA27" s="29"/>
      <c r="CB27" s="29"/>
      <c r="CC27" s="29"/>
      <c r="CD27" s="29"/>
      <c r="CE27" s="29"/>
      <c r="CF27" s="29"/>
      <c r="CG27" s="29"/>
      <c r="CH27" s="29"/>
      <c r="CI27" s="29"/>
      <c r="CJ27" s="29"/>
      <c r="CK27" s="29"/>
      <c r="CL27" s="29"/>
    </row>
    <row r="28" spans="1:90" s="3" customFormat="1" ht="15.6" hidden="1" customHeight="1" x14ac:dyDescent="0.25">
      <c r="B28" s="31"/>
      <c r="C28" s="32"/>
      <c r="D28" s="32"/>
      <c r="E28" s="32"/>
      <c r="F28" s="32"/>
      <c r="G28" s="32"/>
      <c r="H28" s="32"/>
      <c r="I28" s="32"/>
      <c r="J28" s="32"/>
      <c r="K28" s="32"/>
      <c r="L28" s="32"/>
      <c r="M28" s="32"/>
      <c r="N28" s="32"/>
      <c r="O28" s="32"/>
      <c r="P28" s="32"/>
      <c r="Q28" s="32"/>
      <c r="R28" s="32"/>
      <c r="S28" s="32"/>
      <c r="T28" s="32"/>
      <c r="U28" s="32"/>
      <c r="V28" s="32"/>
      <c r="W28" s="32"/>
      <c r="X28" s="32"/>
      <c r="Y28" s="32"/>
      <c r="Z28" s="32"/>
      <c r="AA28" s="32"/>
      <c r="AB28" s="32"/>
      <c r="AC28" s="32"/>
      <c r="AD28" s="32"/>
      <c r="AE28" s="32"/>
      <c r="AF28" s="32"/>
      <c r="AG28" s="32"/>
      <c r="AH28" s="32"/>
      <c r="AI28" s="32"/>
      <c r="AJ28" s="32"/>
      <c r="AK28" s="32"/>
      <c r="AL28" s="32"/>
      <c r="AM28" s="32"/>
      <c r="AN28" s="32"/>
      <c r="AO28" s="32"/>
      <c r="AP28" s="32"/>
      <c r="AQ28" s="32"/>
      <c r="AR28" s="32"/>
      <c r="AS28" s="32"/>
      <c r="AT28" s="32"/>
      <c r="AU28" s="32"/>
      <c r="AV28" s="32"/>
      <c r="AW28" s="32"/>
      <c r="AX28" s="32"/>
      <c r="AY28" s="32"/>
      <c r="AZ28" s="32"/>
      <c r="BA28" s="32"/>
      <c r="BB28" s="32"/>
      <c r="BC28" s="32"/>
      <c r="BD28" s="32"/>
      <c r="BE28" s="32"/>
      <c r="BF28" s="32"/>
      <c r="BG28" s="32"/>
      <c r="BH28" s="32"/>
      <c r="BI28" s="32"/>
      <c r="BJ28" s="32"/>
      <c r="BK28" s="32"/>
      <c r="BL28" s="32"/>
      <c r="BM28" s="32"/>
      <c r="BN28" s="32"/>
      <c r="BO28" s="32"/>
      <c r="BP28" s="32"/>
      <c r="BQ28" s="32"/>
      <c r="BR28" s="32"/>
      <c r="BS28" s="33"/>
      <c r="BT28" s="32"/>
      <c r="BU28" s="32"/>
      <c r="BV28" s="32"/>
      <c r="BW28" s="32"/>
      <c r="BX28" s="32"/>
      <c r="BY28" s="32"/>
      <c r="BZ28" s="32"/>
      <c r="CA28" s="32"/>
      <c r="CB28" s="32"/>
      <c r="CC28" s="32"/>
      <c r="CD28" s="32"/>
      <c r="CE28" s="32"/>
      <c r="CF28" s="32"/>
      <c r="CG28" s="32"/>
      <c r="CH28" s="32"/>
      <c r="CI28" s="32"/>
      <c r="CJ28" s="32"/>
      <c r="CK28" s="32"/>
      <c r="CL28" s="32"/>
    </row>
    <row r="29" spans="1:90" s="3" customFormat="1" ht="15.6" x14ac:dyDescent="0.25">
      <c r="B29" s="94" t="s">
        <v>17</v>
      </c>
      <c r="C29" s="95"/>
      <c r="D29" s="95"/>
      <c r="E29" s="95"/>
      <c r="F29" s="95"/>
      <c r="G29" s="95"/>
      <c r="H29" s="95"/>
      <c r="I29" s="95"/>
      <c r="J29" s="95"/>
      <c r="K29" s="95"/>
      <c r="L29" s="95"/>
      <c r="M29" s="95"/>
      <c r="N29" s="95"/>
      <c r="O29" s="95"/>
      <c r="P29" s="95"/>
      <c r="Q29" s="95"/>
      <c r="R29" s="95"/>
      <c r="S29" s="95"/>
      <c r="T29" s="95"/>
      <c r="U29" s="95"/>
      <c r="V29" s="95"/>
      <c r="W29" s="95"/>
      <c r="X29" s="95"/>
      <c r="Y29" s="95"/>
      <c r="Z29" s="95"/>
      <c r="AA29" s="95"/>
      <c r="AB29" s="95"/>
      <c r="AC29" s="95"/>
      <c r="AD29" s="95"/>
      <c r="AE29" s="95"/>
      <c r="AF29" s="95"/>
      <c r="AG29" s="95"/>
      <c r="AH29" s="95"/>
      <c r="AI29" s="95"/>
      <c r="AJ29" s="95"/>
      <c r="AK29" s="95"/>
      <c r="AL29" s="95"/>
      <c r="AM29" s="95"/>
      <c r="AN29" s="95"/>
      <c r="AO29" s="95"/>
      <c r="AP29" s="95"/>
      <c r="AQ29" s="95"/>
      <c r="AR29" s="95"/>
      <c r="AS29" s="95"/>
      <c r="AT29" s="95"/>
      <c r="AU29" s="95"/>
      <c r="AV29" s="95"/>
      <c r="AW29" s="95"/>
      <c r="AX29" s="95"/>
      <c r="AY29" s="95"/>
      <c r="AZ29" s="95"/>
      <c r="BA29" s="95"/>
      <c r="BB29" s="95"/>
      <c r="BC29" s="95"/>
      <c r="BD29" s="95"/>
      <c r="BE29" s="95"/>
      <c r="BF29" s="95"/>
      <c r="BG29" s="95"/>
      <c r="BH29" s="95"/>
      <c r="BI29" s="95"/>
      <c r="BJ29" s="95"/>
      <c r="BK29" s="95"/>
      <c r="BL29" s="95"/>
      <c r="BM29" s="95"/>
      <c r="BN29" s="95"/>
      <c r="BO29" s="95"/>
      <c r="BP29" s="95"/>
      <c r="BQ29" s="95"/>
      <c r="BR29" s="95"/>
      <c r="BS29" s="95"/>
      <c r="BT29" s="95"/>
      <c r="BU29" s="95"/>
      <c r="BV29" s="95"/>
      <c r="BW29" s="95"/>
      <c r="BX29" s="95"/>
      <c r="BY29" s="95"/>
      <c r="BZ29" s="95"/>
      <c r="CA29" s="95"/>
      <c r="CB29" s="95"/>
      <c r="CC29" s="95"/>
      <c r="CD29" s="95"/>
      <c r="CE29" s="95"/>
      <c r="CF29" s="95"/>
      <c r="CG29" s="95"/>
      <c r="CH29" s="95"/>
      <c r="CI29" s="95"/>
      <c r="CJ29" s="95"/>
      <c r="CK29" s="95"/>
      <c r="CL29" s="95"/>
    </row>
    <row r="30" spans="1:90" s="3" customFormat="1" ht="15.6" x14ac:dyDescent="0.25">
      <c r="B30" s="11" t="s">
        <v>71</v>
      </c>
      <c r="C30" s="34" t="str">
        <f>IF(C31&gt;=2.71,"HABIL","NO HABIL")</f>
        <v>HABIL</v>
      </c>
      <c r="D30" s="34" t="str">
        <f t="shared" ref="D30" si="15">IF(D31&gt;=2.71,"HABIL","NO HABIL")</f>
        <v>HABIL</v>
      </c>
      <c r="E30" s="60" t="str">
        <f t="shared" ref="E30:AT30" si="16">IF(E31&gt;=2.71,"HABIL","NO HABIL")</f>
        <v>HABIL</v>
      </c>
      <c r="F30" s="34" t="str">
        <f>IF(F31&gt;=2.71,"HABIL","NO HABIL")</f>
        <v>NO HABIL</v>
      </c>
      <c r="G30" s="34" t="str">
        <f t="shared" si="16"/>
        <v>HABIL</v>
      </c>
      <c r="H30" s="60" t="str">
        <f t="shared" si="16"/>
        <v>HABIL</v>
      </c>
      <c r="I30" s="34" t="str">
        <f t="shared" si="16"/>
        <v>HABIL</v>
      </c>
      <c r="J30" s="34" t="str">
        <f t="shared" si="16"/>
        <v>HABIL</v>
      </c>
      <c r="K30" s="60" t="str">
        <f t="shared" si="16"/>
        <v>HABIL</v>
      </c>
      <c r="L30" s="34" t="str">
        <f t="shared" si="16"/>
        <v>HABIL</v>
      </c>
      <c r="M30" s="34" t="str">
        <f t="shared" si="16"/>
        <v>HABIL</v>
      </c>
      <c r="N30" s="60" t="str">
        <f t="shared" si="16"/>
        <v>HABIL</v>
      </c>
      <c r="O30" s="34" t="str">
        <f t="shared" si="16"/>
        <v>HABIL</v>
      </c>
      <c r="P30" s="34" t="str">
        <f t="shared" si="16"/>
        <v>HABIL</v>
      </c>
      <c r="Q30" s="60" t="str">
        <f t="shared" si="16"/>
        <v>HABIL</v>
      </c>
      <c r="R30" s="34" t="str">
        <f t="shared" si="16"/>
        <v>HABIL</v>
      </c>
      <c r="S30" s="34" t="str">
        <f t="shared" si="16"/>
        <v>NO HABIL</v>
      </c>
      <c r="T30" s="60" t="str">
        <f t="shared" si="16"/>
        <v>HABIL</v>
      </c>
      <c r="U30" s="60" t="str">
        <f t="shared" si="16"/>
        <v>HABIL</v>
      </c>
      <c r="V30" s="34" t="str">
        <f t="shared" si="16"/>
        <v>HABIL</v>
      </c>
      <c r="W30" s="34" t="str">
        <f t="shared" si="16"/>
        <v>HABIL</v>
      </c>
      <c r="X30" s="36" t="str">
        <f t="shared" si="16"/>
        <v>HABIL</v>
      </c>
      <c r="Y30" s="34" t="str">
        <f t="shared" si="16"/>
        <v>HABIL</v>
      </c>
      <c r="Z30" s="34" t="str">
        <f t="shared" si="16"/>
        <v>HABIL</v>
      </c>
      <c r="AA30" s="60" t="str">
        <f t="shared" si="16"/>
        <v>HABIL</v>
      </c>
      <c r="AB30" s="34" t="str">
        <f t="shared" si="16"/>
        <v>HABIL</v>
      </c>
      <c r="AC30" s="34" t="str">
        <f t="shared" si="16"/>
        <v>NO HABIL</v>
      </c>
      <c r="AD30" s="60" t="str">
        <f t="shared" si="16"/>
        <v>HABIL</v>
      </c>
      <c r="AE30" s="34" t="str">
        <f t="shared" si="16"/>
        <v>HABIL</v>
      </c>
      <c r="AF30" s="34" t="str">
        <f t="shared" si="16"/>
        <v>NO HABIL</v>
      </c>
      <c r="AG30" s="60" t="str">
        <f t="shared" si="16"/>
        <v>HABIL</v>
      </c>
      <c r="AH30" s="60" t="str">
        <f t="shared" si="16"/>
        <v>HABIL</v>
      </c>
      <c r="AI30" s="34" t="str">
        <f t="shared" si="16"/>
        <v>NO HABIL</v>
      </c>
      <c r="AJ30" s="34" t="str">
        <f t="shared" si="16"/>
        <v>HABIL</v>
      </c>
      <c r="AK30" s="60" t="str">
        <f t="shared" si="16"/>
        <v>HABIL</v>
      </c>
      <c r="AL30" s="34" t="str">
        <f t="shared" si="16"/>
        <v>HABIL</v>
      </c>
      <c r="AM30" s="34" t="str">
        <f t="shared" si="16"/>
        <v>NO HABIL</v>
      </c>
      <c r="AN30" s="60" t="str">
        <f t="shared" si="16"/>
        <v>HABIL</v>
      </c>
      <c r="AO30" s="34" t="str">
        <f t="shared" si="16"/>
        <v>HABIL</v>
      </c>
      <c r="AP30" s="34" t="str">
        <f t="shared" si="16"/>
        <v>NO HABIL</v>
      </c>
      <c r="AQ30" s="60" t="str">
        <f t="shared" si="16"/>
        <v>HABIL</v>
      </c>
      <c r="AR30" s="34" t="str">
        <f t="shared" si="16"/>
        <v>HABIL</v>
      </c>
      <c r="AS30" s="34" t="str">
        <f t="shared" si="16"/>
        <v>HABIL</v>
      </c>
      <c r="AT30" s="60" t="str">
        <f t="shared" si="16"/>
        <v>HABIL</v>
      </c>
      <c r="AU30" s="34" t="str">
        <f t="shared" ref="AU30:CL30" si="17">IF(AU31&gt;=2.71,"HABIL","NO HABIL")</f>
        <v>HABIL</v>
      </c>
      <c r="AV30" s="34" t="str">
        <f t="shared" si="17"/>
        <v>NO HABIL</v>
      </c>
      <c r="AW30" s="60" t="str">
        <f t="shared" si="17"/>
        <v>HABIL</v>
      </c>
      <c r="AX30" s="34" t="str">
        <f t="shared" si="17"/>
        <v>HABIL</v>
      </c>
      <c r="AY30" s="34" t="str">
        <f t="shared" si="17"/>
        <v>HABIL</v>
      </c>
      <c r="AZ30" s="60" t="str">
        <f t="shared" si="17"/>
        <v>HABIL</v>
      </c>
      <c r="BA30" s="34" t="str">
        <f t="shared" si="17"/>
        <v>HABIL</v>
      </c>
      <c r="BB30" s="34" t="str">
        <f t="shared" si="17"/>
        <v>HABIL</v>
      </c>
      <c r="BC30" s="60" t="str">
        <f t="shared" si="17"/>
        <v>HABIL</v>
      </c>
      <c r="BD30" s="34" t="str">
        <f t="shared" si="17"/>
        <v>HABIL</v>
      </c>
      <c r="BE30" s="34" t="str">
        <f t="shared" si="17"/>
        <v>HABIL</v>
      </c>
      <c r="BF30" s="60" t="str">
        <f t="shared" si="17"/>
        <v>HABIL</v>
      </c>
      <c r="BG30" s="34" t="str">
        <f t="shared" si="17"/>
        <v>HABIL</v>
      </c>
      <c r="BH30" s="34" t="str">
        <f t="shared" si="17"/>
        <v>HABIL</v>
      </c>
      <c r="BI30" s="60" t="str">
        <f t="shared" si="17"/>
        <v>HABIL</v>
      </c>
      <c r="BJ30" s="34" t="str">
        <f t="shared" si="17"/>
        <v>HABIL</v>
      </c>
      <c r="BK30" s="34" t="str">
        <f t="shared" si="17"/>
        <v>HABIL</v>
      </c>
      <c r="BL30" s="60" t="str">
        <f t="shared" si="17"/>
        <v>HABIL</v>
      </c>
      <c r="BM30" s="34" t="str">
        <f t="shared" si="17"/>
        <v>HABIL</v>
      </c>
      <c r="BN30" s="34" t="str">
        <f t="shared" si="17"/>
        <v>NO HABIL</v>
      </c>
      <c r="BO30" s="60" t="str">
        <f t="shared" si="17"/>
        <v>HABIL</v>
      </c>
      <c r="BP30" s="34" t="str">
        <f t="shared" si="17"/>
        <v>NO HABIL</v>
      </c>
      <c r="BQ30" s="34" t="str">
        <f t="shared" si="17"/>
        <v>HABIL</v>
      </c>
      <c r="BR30" s="34" t="str">
        <f t="shared" si="17"/>
        <v>HABIL</v>
      </c>
      <c r="BS30" s="60" t="str">
        <f t="shared" si="17"/>
        <v>HABIL</v>
      </c>
      <c r="BT30" s="34" t="str">
        <f t="shared" si="17"/>
        <v>HABIL</v>
      </c>
      <c r="BU30" s="34" t="str">
        <f t="shared" si="17"/>
        <v>HABIL</v>
      </c>
      <c r="BV30" s="60" t="str">
        <f t="shared" si="17"/>
        <v>HABIL</v>
      </c>
      <c r="BW30" s="34" t="str">
        <f t="shared" si="17"/>
        <v>HABIL</v>
      </c>
      <c r="BX30" s="34" t="str">
        <f t="shared" si="17"/>
        <v>HABIL</v>
      </c>
      <c r="BY30" s="60" t="str">
        <f t="shared" si="17"/>
        <v>HABIL</v>
      </c>
      <c r="BZ30" s="34" t="str">
        <f t="shared" si="17"/>
        <v>HABIL</v>
      </c>
      <c r="CA30" s="34" t="str">
        <f t="shared" si="17"/>
        <v>HABIL</v>
      </c>
      <c r="CB30" s="60" t="str">
        <f t="shared" si="17"/>
        <v>HABIL</v>
      </c>
      <c r="CC30" s="34" t="str">
        <f t="shared" si="17"/>
        <v>HABIL</v>
      </c>
      <c r="CD30" s="34" t="str">
        <f t="shared" si="17"/>
        <v>HABIL</v>
      </c>
      <c r="CE30" s="60" t="str">
        <f t="shared" si="17"/>
        <v>HABIL</v>
      </c>
      <c r="CF30" s="60" t="str">
        <f t="shared" si="17"/>
        <v>HABIL</v>
      </c>
      <c r="CG30" s="34" t="str">
        <f t="shared" si="17"/>
        <v>HABIL</v>
      </c>
      <c r="CH30" s="34" t="str">
        <f t="shared" si="17"/>
        <v>HABIL</v>
      </c>
      <c r="CI30" s="60" t="str">
        <f t="shared" si="17"/>
        <v>HABIL</v>
      </c>
      <c r="CJ30" s="34" t="str">
        <f t="shared" si="17"/>
        <v>HABIL</v>
      </c>
      <c r="CK30" s="34" t="str">
        <f t="shared" si="17"/>
        <v>HABIL</v>
      </c>
      <c r="CL30" s="60" t="str">
        <f t="shared" si="17"/>
        <v>HABIL</v>
      </c>
    </row>
    <row r="31" spans="1:90" s="3" customFormat="1" ht="15.6" x14ac:dyDescent="0.25">
      <c r="B31" s="35" t="s">
        <v>18</v>
      </c>
      <c r="C31" s="34">
        <f>(C15/C16)</f>
        <v>3.0145004266832447</v>
      </c>
      <c r="D31" s="34">
        <f>(D15/D16)</f>
        <v>2.7931270864538988</v>
      </c>
      <c r="E31" s="36">
        <f>((C15*C14)+(D15*D14))/((C16*C14)+(D16*D14))</f>
        <v>2.856617406049196</v>
      </c>
      <c r="F31" s="34">
        <f>(F15/F16)</f>
        <v>2.6928803847990115</v>
      </c>
      <c r="G31" s="34">
        <f>(G15/G16)</f>
        <v>3.8835270339810375</v>
      </c>
      <c r="H31" s="36">
        <f>((F15*F14)+(G15*G14))/((F16*F14)+(G16*G14))</f>
        <v>2.7747898466484329</v>
      </c>
      <c r="I31" s="34">
        <f>(I15/I16)</f>
        <v>4.472569797786857</v>
      </c>
      <c r="J31" s="34">
        <f>(J15/J16)</f>
        <v>3.4745788100529795</v>
      </c>
      <c r="K31" s="36">
        <f>((I15*I14)+(J15*J14))/((I16*I14)+(J16*J14))</f>
        <v>4.455298372105041</v>
      </c>
      <c r="L31" s="34">
        <f>(L15/L16)</f>
        <v>5.0973893230588345</v>
      </c>
      <c r="M31" s="34">
        <f>(M15/M16)</f>
        <v>12.940611597072916</v>
      </c>
      <c r="N31" s="36">
        <f>((L15*L14)+(M15*M14))/((L16*L14)+(M16*M14))</f>
        <v>5.1294642594472508</v>
      </c>
      <c r="O31" s="34">
        <f>(O15/O16)</f>
        <v>4.0210603980771786</v>
      </c>
      <c r="P31" s="34">
        <f>(P15/P16)</f>
        <v>4.7831980855695946</v>
      </c>
      <c r="Q31" s="36">
        <f>((O15*O14)+(P15*P14))/((O16*O14)+(P16*P14))</f>
        <v>4.0224347310407067</v>
      </c>
      <c r="R31" s="34">
        <f>(R15/R16)</f>
        <v>255.29868640039354</v>
      </c>
      <c r="S31" s="34">
        <f>(S15/S16)</f>
        <v>1.5715967509904205</v>
      </c>
      <c r="T31" s="36">
        <f>((R15*R14)+(S15*S14))/((R16*R14)+(S16*S14))</f>
        <v>44.995066876816196</v>
      </c>
      <c r="U31" s="36">
        <f>(U15/U16)</f>
        <v>6.4054778184830008</v>
      </c>
      <c r="V31" s="34">
        <f>(V15/V16)</f>
        <v>3.5248437485576081</v>
      </c>
      <c r="W31" s="34">
        <f>(W15/W16)</f>
        <v>9.6287158828803534</v>
      </c>
      <c r="X31" s="36">
        <f>((V15*V14)+(W15*W14))/((V16*V14)+(W16*W14))</f>
        <v>3.7507878586946792</v>
      </c>
      <c r="Y31" s="34">
        <f>(Y15/Y16)</f>
        <v>3.1325581427777931</v>
      </c>
      <c r="Z31" s="34">
        <f>(Z15/Z16)</f>
        <v>3.0917005244831173</v>
      </c>
      <c r="AA31" s="36">
        <f>((Y15*Y14)+(Z15*Z14))/((Y16*Y14)+(Z16*Z14))</f>
        <v>3.1309931279545644</v>
      </c>
      <c r="AB31" s="34">
        <f>(AB15/AB16)</f>
        <v>2.8189584037063358</v>
      </c>
      <c r="AC31" s="34">
        <f>(AC15/AC16)</f>
        <v>2.4829029477955875</v>
      </c>
      <c r="AD31" s="36">
        <f>((AB15*AB14)+(AC15*AC14))/((AB16*AB14)+(AC16*AC14))</f>
        <v>2.812796240682816</v>
      </c>
      <c r="AE31" s="34">
        <f>(AE15/AE16)</f>
        <v>11.029879600833985</v>
      </c>
      <c r="AF31" s="34">
        <f>(AF15/AF16)</f>
        <v>1.7589238017272157</v>
      </c>
      <c r="AG31" s="36">
        <f>((AE15*AE14)+(AF15*AF14))/((AE16*AE14)+(AF16*AF14))</f>
        <v>6.2154667965257984</v>
      </c>
      <c r="AH31" s="36">
        <f>(AH15/AH16)</f>
        <v>8.8859900456499812</v>
      </c>
      <c r="AI31" s="34">
        <f>(AI15/AI16)</f>
        <v>2.1479862295620591</v>
      </c>
      <c r="AJ31" s="34">
        <f>(AJ15/AJ16)</f>
        <v>3.0185163133842261</v>
      </c>
      <c r="AK31" s="36">
        <f>((AI15*AI14)+(AJ15*AJ14))/((AI16*AI14)+(AJ16*AJ14))</f>
        <v>2.7456882028555314</v>
      </c>
      <c r="AL31" s="34">
        <f>(AL15/AL16)</f>
        <v>5.2580697008508528</v>
      </c>
      <c r="AM31" s="34">
        <f>(AM15/AM16)</f>
        <v>2.597420974882179</v>
      </c>
      <c r="AN31" s="36">
        <f>((AL15*AL14)+(AM15*AM14))/((AL16*AL14)+(AM16*AM14))</f>
        <v>4.5478408396601493</v>
      </c>
      <c r="AO31" s="34">
        <f>(AO15/AO16)</f>
        <v>4.8380721297112954</v>
      </c>
      <c r="AP31" s="34">
        <f>(AP15/AP16)</f>
        <v>2.6887615532000932</v>
      </c>
      <c r="AQ31" s="36">
        <f>((AO15*AO14)+(AP15*AP14))/((AO16*AO14)+(AP16*AP14))</f>
        <v>3.86492839415823</v>
      </c>
      <c r="AR31" s="34">
        <f>(AR15/AR16)</f>
        <v>3.0787834406052874</v>
      </c>
      <c r="AS31" s="34">
        <f>(AS15/AS16)</f>
        <v>3.1234976936665788</v>
      </c>
      <c r="AT31" s="36">
        <f>((AR15*AR14)+(AS15*AS14))/((AR16*AR14)+(AS16*AS14))</f>
        <v>3.0843133272636218</v>
      </c>
      <c r="AU31" s="34">
        <f>(AU15/AU16)</f>
        <v>3.5175006760346457</v>
      </c>
      <c r="AV31" s="34">
        <f>(AV15/AV16)</f>
        <v>2.0039571513724508</v>
      </c>
      <c r="AW31" s="36">
        <f>((AU15*AU14)+(AV15*AV14))/((AU16*AU14)+(AV16*AV14))</f>
        <v>3.5029796286017154</v>
      </c>
      <c r="AX31" s="34">
        <f>(AX15/AX16)</f>
        <v>5.2686905936457107</v>
      </c>
      <c r="AY31" s="34">
        <f>(AY15/AY16)</f>
        <v>10.14349264902231</v>
      </c>
      <c r="AZ31" s="36">
        <f>((AX15*AX14)+(AY15*AY14))/((AX16*AX14)+(AY16*AY14))</f>
        <v>8.3766648965845967</v>
      </c>
      <c r="BA31" s="34">
        <f>(BA15/BA16)</f>
        <v>3.2228544957449019</v>
      </c>
      <c r="BB31" s="34">
        <f>(BB15/BB16)</f>
        <v>16.613050883282895</v>
      </c>
      <c r="BC31" s="36">
        <f>((BA15*BA14)+(BB15*BB14))/((BA16*BA14)+(BB16*BB14))</f>
        <v>3.2293358309133944</v>
      </c>
      <c r="BD31" s="34">
        <f>(BD15/BD16)</f>
        <v>4.440160060188961</v>
      </c>
      <c r="BE31" s="34">
        <f>(BE15/BE16)</f>
        <v>4.346752861946384</v>
      </c>
      <c r="BF31" s="36">
        <f>((BD15*BD14)+(BE15*BE14))/((BD16*BD14)+(BE16*BE14))</f>
        <v>4.4158539995260266</v>
      </c>
      <c r="BG31" s="34">
        <f>(BG15/BG16)</f>
        <v>3.6552733305050698</v>
      </c>
      <c r="BH31" s="34">
        <f>(BH15/BH16)</f>
        <v>30.972957028932608</v>
      </c>
      <c r="BI31" s="36">
        <f>((BG15*BG14)+(BH15*BH14))/((BG16*BG14)+(BH16*BH14))</f>
        <v>3.8865310901042269</v>
      </c>
      <c r="BJ31" s="34">
        <f>(BJ15/BJ16)</f>
        <v>3.9105173343116792</v>
      </c>
      <c r="BK31" s="34">
        <f>(BK15/BK16)</f>
        <v>5.2115825009780048</v>
      </c>
      <c r="BL31" s="36">
        <f>((BJ15*BJ14)+(BK15*BK14))/((BJ16*BJ14)+(BK16*BK14))</f>
        <v>3.995887085566121</v>
      </c>
      <c r="BM31" s="34">
        <f>(BM15/BM16)</f>
        <v>5.4311673176151816</v>
      </c>
      <c r="BN31" s="34">
        <f>(BN15/BN16)</f>
        <v>2.546502433968461</v>
      </c>
      <c r="BO31" s="36">
        <f>((BM15*BM14)+(BN15*BN14))/((BM16*BM14)+(BN16*BN14))</f>
        <v>5.12076633872773</v>
      </c>
      <c r="BP31" s="34">
        <f>(BP15/BP16)</f>
        <v>2.030320403098691</v>
      </c>
      <c r="BQ31" s="34">
        <f>(BQ15/BQ16)</f>
        <v>299.85534142394823</v>
      </c>
      <c r="BR31" s="34">
        <f>(BR15/BR16)</f>
        <v>3.0019707440329295</v>
      </c>
      <c r="BS31" s="37">
        <f>((BP15*BP14)+(BQ15*BQ14)+(BR15*BR14))/((BP16*BP14)+(BQ16*BQ14)+(BR16*BR14))</f>
        <v>3.2843794105352395</v>
      </c>
      <c r="BT31" s="34">
        <f>(BT15/BT16)</f>
        <v>37.382079891946674</v>
      </c>
      <c r="BU31" s="34">
        <f>(BU15/BU16)</f>
        <v>4.236448574784526</v>
      </c>
      <c r="BV31" s="36">
        <f>((BT15*BT14)+(BU15*BU14))/((BT16*BT14)+(BU16*BU14))</f>
        <v>22.64449943863411</v>
      </c>
      <c r="BW31" s="34">
        <f>(BW15/BW16)</f>
        <v>10.054973026538377</v>
      </c>
      <c r="BX31" s="34">
        <f>(BX15/BX16)</f>
        <v>3.5028511027074276</v>
      </c>
      <c r="BY31" s="36">
        <f>((BW15*BW14)+(BX15*BX14))/((BW16*BW14)+(BX16*BX14))</f>
        <v>9.8910971128367908</v>
      </c>
      <c r="BZ31" s="34">
        <f>(BZ15/BZ16)</f>
        <v>7.2266652551852069</v>
      </c>
      <c r="CA31" s="34">
        <f>(CA15/CA16)</f>
        <v>7.5290324277731386</v>
      </c>
      <c r="CB31" s="36">
        <f>((BZ15*BZ14)+(CA15*CA14))/((BZ16*BZ14)+(CA16*CA14))</f>
        <v>7.2474073828391239</v>
      </c>
      <c r="CC31" s="34">
        <f>(CC15/CC16)</f>
        <v>6.1434507692571021</v>
      </c>
      <c r="CD31" s="34">
        <f>(CD15/CD16)</f>
        <v>2.96864836921729</v>
      </c>
      <c r="CE31" s="36">
        <f>((CC15*CC14)+(CD15*CD14))/((CC16*CC14)+(CD16*CD14))</f>
        <v>4.9177027983782455</v>
      </c>
      <c r="CF31" s="36">
        <f>((CD15*CD14)+(CE15*CE14))/((CD16*CD14)+(CE16*CE14))</f>
        <v>4.3748049082723437</v>
      </c>
      <c r="CG31" s="34">
        <f>(CG15/CG16)</f>
        <v>4.1563129862637584</v>
      </c>
      <c r="CH31" s="34">
        <f>(CH15/CH16)</f>
        <v>4.8148642421497359</v>
      </c>
      <c r="CI31" s="36">
        <f>((CG15*CG14)+(CH15*CH14))/((CG16*CG14)+(CH16*CH14))</f>
        <v>4.1880854127053073</v>
      </c>
      <c r="CJ31" s="34">
        <f>(CJ15/CJ16)</f>
        <v>7.4602249616192422</v>
      </c>
      <c r="CK31" s="34">
        <f>(CK15/CK16)</f>
        <v>3.7811572973180847</v>
      </c>
      <c r="CL31" s="36">
        <f>((CJ15*CJ14)+(CK15*CK14))/((CJ16*CJ14)+(CK16*CK14))</f>
        <v>7.2813616714782228</v>
      </c>
    </row>
    <row r="32" spans="1:90" s="3" customFormat="1" ht="17.25" customHeight="1" x14ac:dyDescent="0.25">
      <c r="B32" s="11" t="s">
        <v>72</v>
      </c>
      <c r="C32" s="38" t="str">
        <f xml:space="preserve"> IF(C33&lt;=52%,"HABIL","NO HABIL")</f>
        <v>HABIL</v>
      </c>
      <c r="D32" s="38" t="str">
        <f t="shared" ref="D32" si="18" xml:space="preserve"> IF(D33&lt;=52%,"HABIL","NO HABIL")</f>
        <v>HABIL</v>
      </c>
      <c r="E32" s="60" t="str">
        <f t="shared" ref="E32:AS32" si="19" xml:space="preserve"> IF(E33&lt;=52%,"HABIL","NO HABIL")</f>
        <v>HABIL</v>
      </c>
      <c r="F32" s="38" t="str">
        <f xml:space="preserve"> IF(F33&lt;=52%,"HABIL","NO HABIL")</f>
        <v>HABIL</v>
      </c>
      <c r="G32" s="38" t="str">
        <f t="shared" si="19"/>
        <v>HABIL</v>
      </c>
      <c r="H32" s="60" t="str">
        <f t="shared" si="19"/>
        <v>HABIL</v>
      </c>
      <c r="I32" s="38" t="str">
        <f t="shared" si="19"/>
        <v>HABIL</v>
      </c>
      <c r="J32" s="38" t="str">
        <f t="shared" si="19"/>
        <v>HABIL</v>
      </c>
      <c r="K32" s="60" t="str">
        <f t="shared" si="19"/>
        <v>HABIL</v>
      </c>
      <c r="L32" s="38" t="str">
        <f t="shared" si="19"/>
        <v>HABIL</v>
      </c>
      <c r="M32" s="38" t="str">
        <f t="shared" si="19"/>
        <v>HABIL</v>
      </c>
      <c r="N32" s="60" t="str">
        <f t="shared" si="19"/>
        <v>HABIL</v>
      </c>
      <c r="O32" s="38" t="str">
        <f t="shared" si="19"/>
        <v>HABIL</v>
      </c>
      <c r="P32" s="38" t="str">
        <f t="shared" si="19"/>
        <v>HABIL</v>
      </c>
      <c r="Q32" s="60" t="str">
        <f t="shared" si="19"/>
        <v>HABIL</v>
      </c>
      <c r="R32" s="38" t="str">
        <f t="shared" si="19"/>
        <v>HABIL</v>
      </c>
      <c r="S32" s="38" t="str">
        <f t="shared" si="19"/>
        <v>HABIL</v>
      </c>
      <c r="T32" s="60" t="str">
        <f t="shared" si="19"/>
        <v>HABIL</v>
      </c>
      <c r="U32" s="61" t="str">
        <f t="shared" si="19"/>
        <v>HABIL</v>
      </c>
      <c r="V32" s="38" t="str">
        <f t="shared" si="19"/>
        <v>HABIL</v>
      </c>
      <c r="W32" s="38" t="str">
        <f t="shared" si="19"/>
        <v>HABIL</v>
      </c>
      <c r="X32" s="69" t="str">
        <f t="shared" si="19"/>
        <v>HABIL</v>
      </c>
      <c r="Y32" s="38" t="str">
        <f t="shared" si="19"/>
        <v>HABIL</v>
      </c>
      <c r="Z32" s="38" t="str">
        <f t="shared" si="19"/>
        <v>HABIL</v>
      </c>
      <c r="AA32" s="60" t="str">
        <f t="shared" si="19"/>
        <v>HABIL</v>
      </c>
      <c r="AB32" s="38" t="str">
        <f t="shared" si="19"/>
        <v>HABIL</v>
      </c>
      <c r="AC32" s="38" t="str">
        <f t="shared" si="19"/>
        <v>HABIL</v>
      </c>
      <c r="AD32" s="60" t="str">
        <f t="shared" si="19"/>
        <v>HABIL</v>
      </c>
      <c r="AE32" s="38" t="str">
        <f t="shared" si="19"/>
        <v>HABIL</v>
      </c>
      <c r="AF32" s="38" t="str">
        <f t="shared" si="19"/>
        <v>HABIL</v>
      </c>
      <c r="AG32" s="60" t="str">
        <f t="shared" si="19"/>
        <v>HABIL</v>
      </c>
      <c r="AH32" s="61" t="str">
        <f t="shared" si="19"/>
        <v>HABIL</v>
      </c>
      <c r="AI32" s="38" t="str">
        <f t="shared" si="19"/>
        <v>HABIL</v>
      </c>
      <c r="AJ32" s="38" t="str">
        <f t="shared" si="19"/>
        <v>HABIL</v>
      </c>
      <c r="AK32" s="60" t="str">
        <f t="shared" si="19"/>
        <v>HABIL</v>
      </c>
      <c r="AL32" s="38" t="str">
        <f t="shared" si="19"/>
        <v>HABIL</v>
      </c>
      <c r="AM32" s="38" t="str">
        <f t="shared" si="19"/>
        <v>HABIL</v>
      </c>
      <c r="AN32" s="60" t="str">
        <f t="shared" si="19"/>
        <v>HABIL</v>
      </c>
      <c r="AO32" s="38" t="str">
        <f t="shared" si="19"/>
        <v>HABIL</v>
      </c>
      <c r="AP32" s="38" t="str">
        <f t="shared" si="19"/>
        <v>HABIL</v>
      </c>
      <c r="AQ32" s="60" t="str">
        <f t="shared" si="19"/>
        <v>HABIL</v>
      </c>
      <c r="AR32" s="38" t="str">
        <f t="shared" si="19"/>
        <v>NO HABIL</v>
      </c>
      <c r="AS32" s="38" t="str">
        <f t="shared" si="19"/>
        <v>HABIL</v>
      </c>
      <c r="AT32" s="85" t="str">
        <f xml:space="preserve"> IF(AT33&lt;=52%,"HABIL","NO HABIL")</f>
        <v>NO HABIL</v>
      </c>
      <c r="AU32" s="38" t="str">
        <f t="shared" ref="AU32:CL32" si="20" xml:space="preserve"> IF(AU33&lt;=52%,"HABIL","NO HABIL")</f>
        <v>HABIL</v>
      </c>
      <c r="AV32" s="38" t="str">
        <f t="shared" si="20"/>
        <v>HABIL</v>
      </c>
      <c r="AW32" s="61" t="str">
        <f t="shared" si="20"/>
        <v>HABIL</v>
      </c>
      <c r="AX32" s="38" t="str">
        <f t="shared" si="20"/>
        <v>HABIL</v>
      </c>
      <c r="AY32" s="38" t="str">
        <f t="shared" si="20"/>
        <v>HABIL</v>
      </c>
      <c r="AZ32" s="61" t="str">
        <f t="shared" si="20"/>
        <v>HABIL</v>
      </c>
      <c r="BA32" s="38" t="str">
        <f t="shared" si="20"/>
        <v>HABIL</v>
      </c>
      <c r="BB32" s="38" t="str">
        <f t="shared" si="20"/>
        <v>HABIL</v>
      </c>
      <c r="BC32" s="61" t="str">
        <f t="shared" si="20"/>
        <v>HABIL</v>
      </c>
      <c r="BD32" s="38" t="str">
        <f t="shared" si="20"/>
        <v>HABIL</v>
      </c>
      <c r="BE32" s="38" t="str">
        <f t="shared" si="20"/>
        <v>HABIL</v>
      </c>
      <c r="BF32" s="61" t="str">
        <f t="shared" si="20"/>
        <v>HABIL</v>
      </c>
      <c r="BG32" s="38" t="str">
        <f t="shared" si="20"/>
        <v>HABIL</v>
      </c>
      <c r="BH32" s="38" t="str">
        <f t="shared" si="20"/>
        <v>HABIL</v>
      </c>
      <c r="BI32" s="61" t="str">
        <f t="shared" si="20"/>
        <v>HABIL</v>
      </c>
      <c r="BJ32" s="38" t="str">
        <f t="shared" si="20"/>
        <v>HABIL</v>
      </c>
      <c r="BK32" s="38" t="str">
        <f t="shared" si="20"/>
        <v>HABIL</v>
      </c>
      <c r="BL32" s="61" t="str">
        <f t="shared" si="20"/>
        <v>HABIL</v>
      </c>
      <c r="BM32" s="38" t="str">
        <f t="shared" si="20"/>
        <v>HABIL</v>
      </c>
      <c r="BN32" s="38" t="str">
        <f t="shared" si="20"/>
        <v>NO HABIL</v>
      </c>
      <c r="BO32" s="61" t="str">
        <f t="shared" si="20"/>
        <v>HABIL</v>
      </c>
      <c r="BP32" s="38" t="str">
        <f t="shared" si="20"/>
        <v>HABIL</v>
      </c>
      <c r="BQ32" s="38" t="str">
        <f t="shared" si="20"/>
        <v>HABIL</v>
      </c>
      <c r="BR32" s="38" t="str">
        <f t="shared" si="20"/>
        <v>HABIL</v>
      </c>
      <c r="BS32" s="61" t="str">
        <f t="shared" si="20"/>
        <v>HABIL</v>
      </c>
      <c r="BT32" s="38" t="str">
        <f t="shared" si="20"/>
        <v>HABIL</v>
      </c>
      <c r="BU32" s="38" t="str">
        <f t="shared" si="20"/>
        <v>NO HABIL</v>
      </c>
      <c r="BV32" s="61" t="str">
        <f t="shared" si="20"/>
        <v>HABIL</v>
      </c>
      <c r="BW32" s="38" t="str">
        <f t="shared" si="20"/>
        <v>HABIL</v>
      </c>
      <c r="BX32" s="38" t="str">
        <f t="shared" si="20"/>
        <v>HABIL</v>
      </c>
      <c r="BY32" s="61" t="str">
        <f t="shared" si="20"/>
        <v>HABIL</v>
      </c>
      <c r="BZ32" s="38" t="str">
        <f t="shared" si="20"/>
        <v>HABIL</v>
      </c>
      <c r="CA32" s="38" t="str">
        <f t="shared" si="20"/>
        <v>HABIL</v>
      </c>
      <c r="CB32" s="61" t="str">
        <f t="shared" si="20"/>
        <v>HABIL</v>
      </c>
      <c r="CC32" s="38" t="str">
        <f t="shared" si="20"/>
        <v>HABIL</v>
      </c>
      <c r="CD32" s="38" t="str">
        <f t="shared" si="20"/>
        <v>HABIL</v>
      </c>
      <c r="CE32" s="61" t="str">
        <f t="shared" si="20"/>
        <v>HABIL</v>
      </c>
      <c r="CF32" s="61" t="str">
        <f t="shared" si="20"/>
        <v>HABIL</v>
      </c>
      <c r="CG32" s="38" t="str">
        <f t="shared" si="20"/>
        <v>HABIL</v>
      </c>
      <c r="CH32" s="38" t="str">
        <f t="shared" si="20"/>
        <v>HABIL</v>
      </c>
      <c r="CI32" s="61" t="str">
        <f t="shared" si="20"/>
        <v>HABIL</v>
      </c>
      <c r="CJ32" s="38" t="str">
        <f t="shared" si="20"/>
        <v>HABIL</v>
      </c>
      <c r="CK32" s="38" t="str">
        <f t="shared" si="20"/>
        <v>NO HABIL</v>
      </c>
      <c r="CL32" s="61" t="str">
        <f t="shared" si="20"/>
        <v>HABIL</v>
      </c>
    </row>
    <row r="33" spans="2:90" s="3" customFormat="1" ht="15.6" x14ac:dyDescent="0.25">
      <c r="B33" s="35" t="s">
        <v>19</v>
      </c>
      <c r="C33" s="40">
        <f>(C18/C17)</f>
        <v>0.34779698505160189</v>
      </c>
      <c r="D33" s="40">
        <f>(D18/D17)</f>
        <v>0.34974442553381535</v>
      </c>
      <c r="E33" s="39">
        <f>((C18*C14)+(D18*D14))/((C17*C14)+(D17*D14))</f>
        <v>0.3489875294034992</v>
      </c>
      <c r="F33" s="40">
        <f>(F18/F17)</f>
        <v>0.46820615159443385</v>
      </c>
      <c r="G33" s="40">
        <f>(G18/G17)</f>
        <v>0.18052213573047302</v>
      </c>
      <c r="H33" s="39">
        <f>((F18*F14)+(G18*G14))/((F17*F14)+(G17*G14))</f>
        <v>0.43524524959681554</v>
      </c>
      <c r="I33" s="40">
        <f>(I18/I17)</f>
        <v>0.29727070071375239</v>
      </c>
      <c r="J33" s="40">
        <f>(J18/J17)</f>
        <v>0.27379106482106869</v>
      </c>
      <c r="K33" s="39">
        <f>((I18*I14)+(J18*J14))/((I17*I14)+(J17*J14))</f>
        <v>0.29705236004509217</v>
      </c>
      <c r="L33" s="40">
        <f>(L18/L17)</f>
        <v>0.42497984632219682</v>
      </c>
      <c r="M33" s="40">
        <f>(M18/M17)</f>
        <v>0.48117162500801275</v>
      </c>
      <c r="N33" s="39">
        <f>((L18*L14)+(M18*M14))/((L17*L14)+(M17*M14))</f>
        <v>0.42551413454202797</v>
      </c>
      <c r="O33" s="40">
        <f>(O18/O17)</f>
        <v>0.49351131585321156</v>
      </c>
      <c r="P33" s="40">
        <f>(P18/P17)</f>
        <v>0.34862959388435055</v>
      </c>
      <c r="Q33" s="39">
        <f>((O18*O14)+(P18*P14))/((O17*O14)+(P17*P14))</f>
        <v>0.49227222549762417</v>
      </c>
      <c r="R33" s="40">
        <f>(R18/R17)</f>
        <v>0.21277437229532667</v>
      </c>
      <c r="S33" s="40">
        <f>(S18/S17)</f>
        <v>0.48060770934462355</v>
      </c>
      <c r="T33" s="39">
        <f>((R18*R14)+(S18*S14))/((R17*R14)+(S17*S14))</f>
        <v>0.22171649435377877</v>
      </c>
      <c r="U33" s="39">
        <f>(U18/U17)</f>
        <v>0.38210494194503958</v>
      </c>
      <c r="V33" s="40">
        <f>(V18/V17)</f>
        <v>0.46633514351624816</v>
      </c>
      <c r="W33" s="40">
        <f>(W18/W17)</f>
        <v>0.35152104158274167</v>
      </c>
      <c r="X33" s="39">
        <f>((V18*V14)+(W18*W14))/((V17*V14)+(W17*W14))</f>
        <v>0.45690649496709662</v>
      </c>
      <c r="Y33" s="40">
        <f>(Y18/Y17)</f>
        <v>0.49614826284021019</v>
      </c>
      <c r="Z33" s="40">
        <f>(Z18/Z17)</f>
        <v>0.49721119043053386</v>
      </c>
      <c r="AA33" s="39">
        <f>((Y18*Y14)+(Z18*Z14))/((Y17*Y14)+(Z17*Z14))</f>
        <v>0.49617318612035938</v>
      </c>
      <c r="AB33" s="40">
        <f>(AB18/AB17)</f>
        <v>0.48148701485452983</v>
      </c>
      <c r="AC33" s="40">
        <f>(AC18/AC17)</f>
        <v>0.47407213327466069</v>
      </c>
      <c r="AD33" s="39">
        <f>((AB18*AB14)+(AC18*AC14))/((AB17*AB14)+(AC17*AC14))</f>
        <v>0.48132170148951464</v>
      </c>
      <c r="AE33" s="40">
        <f>(AE18/AE17)</f>
        <v>0.49121735391678839</v>
      </c>
      <c r="AF33" s="40">
        <f>(AF18/AF17)</f>
        <v>0.50879306323999829</v>
      </c>
      <c r="AG33" s="39">
        <f>((AE18*AE14)+(AF18*AF14))/((AE17*AE14)+(AF17*AF14))</f>
        <v>0.49251592597912042</v>
      </c>
      <c r="AH33" s="39">
        <f>(AH18/AH17)</f>
        <v>0.41092532415174066</v>
      </c>
      <c r="AI33" s="40">
        <f>(AI18/AI17)</f>
        <v>0.39679324922517956</v>
      </c>
      <c r="AJ33" s="40">
        <f>(AJ18/AJ17)</f>
        <v>0.33212058380605564</v>
      </c>
      <c r="AK33" s="39">
        <f>((AI18*AI14)+(AJ18*AJ14))/((AI17*AI14)+(AJ17*AJ14))</f>
        <v>0.34658687040497199</v>
      </c>
      <c r="AL33" s="40">
        <f>(AL18/AL17)</f>
        <v>0.38453037877598972</v>
      </c>
      <c r="AM33" s="40">
        <f>(AM18/AM17)</f>
        <v>0.49101134679017439</v>
      </c>
      <c r="AN33" s="39">
        <f>((AL18*AL14)+(AM18*AM14))/((AL17*AL14)+(AM17*AM14))</f>
        <v>0.39490781315511708</v>
      </c>
      <c r="AO33" s="40">
        <f>(AO18/AO17)</f>
        <v>0.36428479840606709</v>
      </c>
      <c r="AP33" s="40">
        <f>(AP18/AP17)</f>
        <v>0.47910833771353883</v>
      </c>
      <c r="AQ33" s="39">
        <f>((AO18*AO14)+(AP18*AP14))/((AO17*AO14)+(AP17*AP14))</f>
        <v>0.40380783667554576</v>
      </c>
      <c r="AR33" s="40">
        <f>(AR18/AR17)</f>
        <v>0.56002408743462495</v>
      </c>
      <c r="AS33" s="40">
        <f>(AS18/AS17)</f>
        <v>0.36091948784347916</v>
      </c>
      <c r="AT33" s="39">
        <f>((AR18*AR14)+(AS18*AS14))/((AR17*AR14)+(AS17*AS14))</f>
        <v>0.53007792599137538</v>
      </c>
      <c r="AU33" s="40">
        <f>(AU18/AU17)</f>
        <v>0.50386620695640483</v>
      </c>
      <c r="AV33" s="40">
        <f>(AV18/AV17)</f>
        <v>0.39139669930523696</v>
      </c>
      <c r="AW33" s="39">
        <f>((AU18*AU14)+(AV18*AV14))/((AU17*AU14)+(AV17*AV14))</f>
        <v>0.50323056799403287</v>
      </c>
      <c r="AX33" s="40">
        <f>(AX18/AX17)</f>
        <v>0.41751040237643422</v>
      </c>
      <c r="AY33" s="40">
        <f>(AY18/AY17)</f>
        <v>0.39059038106008709</v>
      </c>
      <c r="AZ33" s="39">
        <f>((AX18*AX14)+(AY18*AY14))/((AX17*AX14)+(AY17*AY14))</f>
        <v>0.39875914991522987</v>
      </c>
      <c r="BA33" s="40">
        <f>(BA18/BA17)</f>
        <v>0.44330004592956529</v>
      </c>
      <c r="BB33" s="40">
        <f>(BB18/BB17)</f>
        <v>4.8257537336956584E-2</v>
      </c>
      <c r="BC33" s="39">
        <f>((BA18*BA14)+(BB18*BB14))/((BA17*BA14)+(BB17*BB14))</f>
        <v>0.44245536029545035</v>
      </c>
      <c r="BD33" s="40">
        <f>(BD18/BD17)</f>
        <v>0.24487086869375305</v>
      </c>
      <c r="BE33" s="40">
        <f>(BE18/BE17)</f>
        <v>0.3645430191301966</v>
      </c>
      <c r="BF33" s="39">
        <f>((BD18*BD14)+(BE18*BE14))/((BD17*BD14)+(BE17*BE14))</f>
        <v>0.2773127463687442</v>
      </c>
      <c r="BG33" s="40">
        <f>(BG18/BG17)</f>
        <v>0.4394743630753094</v>
      </c>
      <c r="BH33" s="40">
        <f>(BH18/BH17)</f>
        <v>0.30050104996561328</v>
      </c>
      <c r="BI33" s="39">
        <f>((BG18*BG14)+(BH18*BH14))/((BG17*BG14)+(BH17*BH14))</f>
        <v>0.42601857746204458</v>
      </c>
      <c r="BJ33" s="40">
        <f>(BJ18/BJ17)</f>
        <v>0.23936247355246554</v>
      </c>
      <c r="BK33" s="40">
        <f>(BK18/BK17)</f>
        <v>0.48025707599315298</v>
      </c>
      <c r="BL33" s="39">
        <f>((BJ18*BJ14)+(BK18*BK14))/((BJ17*BJ14)+(BK17*BK14))</f>
        <v>0.26187407762290849</v>
      </c>
      <c r="BM33" s="40">
        <f>(BM18/BM17)</f>
        <v>0.37779474821170472</v>
      </c>
      <c r="BN33" s="40">
        <f>(BN18/BN17)</f>
        <v>0.54908735642661177</v>
      </c>
      <c r="BO33" s="39">
        <f>((BM18*BM14)+(BN18*BN14))/((BM17*BM14)+(BN17*BN14))</f>
        <v>0.38651938772731342</v>
      </c>
      <c r="BP33" s="40">
        <f>(BP18/BP17)</f>
        <v>0.40648019035846783</v>
      </c>
      <c r="BQ33" s="40">
        <f>(BQ18/BQ17)</f>
        <v>0.25694122466165009</v>
      </c>
      <c r="BR33" s="40">
        <f>(BR18/BR17)</f>
        <v>0.39890217083295509</v>
      </c>
      <c r="BS33" s="37">
        <f>((BP18*BP14)+(BQ18*BQ14)+(BR18*BR14))/((BP17*BP14)+(BQ17*BQ14)+(BR17*BR14))</f>
        <v>0.38514503229884745</v>
      </c>
      <c r="BT33" s="40">
        <f>(BT18/BT17)</f>
        <v>0.34705624630484394</v>
      </c>
      <c r="BU33" s="40">
        <f>(BU18/BU17)</f>
        <v>0.54338592146763598</v>
      </c>
      <c r="BV33" s="39">
        <f>((BT18*BT14)+(BU18*BU14))/((BT17*BT14)+(BU17*BU14))</f>
        <v>0.35746773179753155</v>
      </c>
      <c r="BW33" s="40">
        <f>(BW18/BW17)</f>
        <v>0.12663733048919143</v>
      </c>
      <c r="BX33" s="40">
        <f>(BX18/BX17)</f>
        <v>0.26956283842676704</v>
      </c>
      <c r="BY33" s="39">
        <f>((BW18*BW14)+(BX18*BX14))/((BW17*BW14)+(BX17*BX14))</f>
        <v>0.1277945409273589</v>
      </c>
      <c r="BZ33" s="40">
        <f>(BZ18/BZ17)</f>
        <v>0.31679248658276254</v>
      </c>
      <c r="CA33" s="40">
        <f>(CA18/CA17)</f>
        <v>0.26771180154828611</v>
      </c>
      <c r="CB33" s="39">
        <f>((BZ18*BZ14)+(CA18*CA14))/((BZ17*BZ14)+(CA17*CA14))</f>
        <v>0.31446309038368458</v>
      </c>
      <c r="CC33" s="40">
        <f>(CC18/CC17)</f>
        <v>0.24887055530355665</v>
      </c>
      <c r="CD33" s="40">
        <f>(CD18/CD17)</f>
        <v>0.46823934343032197</v>
      </c>
      <c r="CE33" s="39">
        <f>((CC18*CC14)+(CD18*CD14))/((CC17*CC14)+(CD17*CD14))</f>
        <v>0.3020774167686841</v>
      </c>
      <c r="CF33" s="39">
        <f>((CD18*CD14)+(CE18*CE14))/((CD17*CD14)+(CE17*CE14))</f>
        <v>0.33451228256062604</v>
      </c>
      <c r="CG33" s="40">
        <f>(CG18/CG17)</f>
        <v>0.45155983604393918</v>
      </c>
      <c r="CH33" s="40">
        <f>(CH18/CH17)</f>
        <v>0.34660210572949751</v>
      </c>
      <c r="CI33" s="39">
        <f>((CG18*CG14)+(CH18*CH14))/((CG17*CG14)+(CH17*CH14))</f>
        <v>0.44136774778845594</v>
      </c>
      <c r="CJ33" s="40">
        <f>(CJ18/CJ17)</f>
        <v>0.40206059912199538</v>
      </c>
      <c r="CK33" s="40">
        <f>(CK18/CK17)</f>
        <v>0.52594428992479447</v>
      </c>
      <c r="CL33" s="39">
        <f>((CJ18*CJ14)+(CK18*CK14))/((CJ17*CJ14)+(CK17*CK14))</f>
        <v>0.40773426629865522</v>
      </c>
    </row>
    <row r="34" spans="2:90" s="3" customFormat="1" ht="33.75" customHeight="1" x14ac:dyDescent="0.25">
      <c r="B34" s="11" t="s">
        <v>114</v>
      </c>
      <c r="C34" s="40" t="str">
        <f xml:space="preserve"> IF(C35&gt;1.42,"HABIL","NO HABIL")</f>
        <v>HABIL</v>
      </c>
      <c r="D34" s="40" t="str">
        <f t="shared" ref="D34" si="21" xml:space="preserve"> IF(D35&gt;1.42,"HABIL","NO HABIL")</f>
        <v>HABIL</v>
      </c>
      <c r="E34" s="60" t="str">
        <f t="shared" ref="E34:AT34" si="22" xml:space="preserve"> IF(E35&gt;1.42,"HABIL","NO HABIL")</f>
        <v>HABIL</v>
      </c>
      <c r="F34" s="40" t="str">
        <f xml:space="preserve"> IF(F35&gt;1.42,"HABIL","NO HABIL")</f>
        <v>HABIL</v>
      </c>
      <c r="G34" s="40" t="str">
        <f t="shared" si="22"/>
        <v>HABIL</v>
      </c>
      <c r="H34" s="60" t="str">
        <f t="shared" si="22"/>
        <v>HABIL</v>
      </c>
      <c r="I34" s="40" t="str">
        <f t="shared" si="22"/>
        <v>HABIL</v>
      </c>
      <c r="J34" s="40" t="str">
        <f t="shared" si="22"/>
        <v>HABIL</v>
      </c>
      <c r="K34" s="60" t="str">
        <f t="shared" si="22"/>
        <v>HABIL</v>
      </c>
      <c r="L34" s="40" t="str">
        <f t="shared" si="22"/>
        <v>HABIL</v>
      </c>
      <c r="M34" s="40" t="str">
        <f t="shared" si="22"/>
        <v>HABIL</v>
      </c>
      <c r="N34" s="60" t="str">
        <f t="shared" si="22"/>
        <v>HABIL</v>
      </c>
      <c r="O34" s="40" t="str">
        <f t="shared" si="22"/>
        <v>HABIL</v>
      </c>
      <c r="P34" s="40" t="str">
        <f t="shared" si="22"/>
        <v>HABIL</v>
      </c>
      <c r="Q34" s="60" t="str">
        <f t="shared" si="22"/>
        <v>HABIL</v>
      </c>
      <c r="R34" s="40" t="str">
        <f t="shared" si="22"/>
        <v>HABIL</v>
      </c>
      <c r="S34" s="40" t="str">
        <f t="shared" si="22"/>
        <v>HABIL</v>
      </c>
      <c r="T34" s="60" t="str">
        <f t="shared" si="22"/>
        <v>HABIL</v>
      </c>
      <c r="U34" s="62" t="str">
        <f t="shared" si="22"/>
        <v>HABIL</v>
      </c>
      <c r="V34" s="40" t="str">
        <f t="shared" si="22"/>
        <v>HABIL</v>
      </c>
      <c r="W34" s="40" t="str">
        <f t="shared" si="22"/>
        <v>HABIL</v>
      </c>
      <c r="X34" s="39" t="str">
        <f t="shared" si="22"/>
        <v>HABIL</v>
      </c>
      <c r="Y34" s="40" t="str">
        <f t="shared" si="22"/>
        <v>HABIL</v>
      </c>
      <c r="Z34" s="40" t="str">
        <f t="shared" si="22"/>
        <v>HABIL</v>
      </c>
      <c r="AA34" s="60" t="str">
        <f t="shared" si="22"/>
        <v>HABIL</v>
      </c>
      <c r="AB34" s="40" t="str">
        <f t="shared" si="22"/>
        <v>HABIL</v>
      </c>
      <c r="AC34" s="40" t="str">
        <f t="shared" si="22"/>
        <v>HABIL</v>
      </c>
      <c r="AD34" s="60" t="str">
        <f t="shared" si="22"/>
        <v>HABIL</v>
      </c>
      <c r="AE34" s="40" t="str">
        <f t="shared" si="22"/>
        <v>HABIL</v>
      </c>
      <c r="AF34" s="40" t="str">
        <f t="shared" si="22"/>
        <v>HABIL</v>
      </c>
      <c r="AG34" s="60" t="str">
        <f t="shared" si="22"/>
        <v>HABIL</v>
      </c>
      <c r="AH34" s="62" t="str">
        <f t="shared" si="22"/>
        <v>HABIL</v>
      </c>
      <c r="AI34" s="40" t="str">
        <f t="shared" si="22"/>
        <v>HABIL</v>
      </c>
      <c r="AJ34" s="40" t="str">
        <f t="shared" si="22"/>
        <v>HABIL</v>
      </c>
      <c r="AK34" s="60" t="str">
        <f t="shared" si="22"/>
        <v>HABIL</v>
      </c>
      <c r="AL34" s="40" t="str">
        <f t="shared" si="22"/>
        <v>HABIL</v>
      </c>
      <c r="AM34" s="40" t="str">
        <f t="shared" si="22"/>
        <v>HABIL</v>
      </c>
      <c r="AN34" s="60" t="str">
        <f t="shared" si="22"/>
        <v>HABIL</v>
      </c>
      <c r="AO34" s="40" t="str">
        <f t="shared" si="22"/>
        <v>HABIL</v>
      </c>
      <c r="AP34" s="40" t="str">
        <f t="shared" si="22"/>
        <v>HABIL</v>
      </c>
      <c r="AQ34" s="60" t="str">
        <f t="shared" si="22"/>
        <v>HABIL</v>
      </c>
      <c r="AR34" s="40" t="str">
        <f t="shared" si="22"/>
        <v>HABIL</v>
      </c>
      <c r="AS34" s="40" t="str">
        <f t="shared" si="22"/>
        <v>HABIL</v>
      </c>
      <c r="AT34" s="60" t="str">
        <f t="shared" si="22"/>
        <v>HABIL</v>
      </c>
      <c r="AU34" s="40" t="str">
        <f t="shared" ref="AU34:CL34" si="23" xml:space="preserve"> IF(AU35&gt;1.42,"HABIL","NO HABIL")</f>
        <v>HABIL</v>
      </c>
      <c r="AV34" s="40" t="str">
        <f t="shared" si="23"/>
        <v>HABIL</v>
      </c>
      <c r="AW34" s="62" t="str">
        <f t="shared" si="23"/>
        <v>HABIL</v>
      </c>
      <c r="AX34" s="40" t="str">
        <f t="shared" si="23"/>
        <v>HABIL</v>
      </c>
      <c r="AY34" s="40" t="str">
        <f t="shared" si="23"/>
        <v>HABIL</v>
      </c>
      <c r="AZ34" s="62" t="str">
        <f t="shared" si="23"/>
        <v>HABIL</v>
      </c>
      <c r="BA34" s="40" t="str">
        <f t="shared" si="23"/>
        <v>HABIL</v>
      </c>
      <c r="BB34" s="40" t="str">
        <f t="shared" si="23"/>
        <v>HABIL</v>
      </c>
      <c r="BC34" s="62" t="str">
        <f t="shared" si="23"/>
        <v>HABIL</v>
      </c>
      <c r="BD34" s="40" t="str">
        <f t="shared" si="23"/>
        <v>HABIL</v>
      </c>
      <c r="BE34" s="40" t="str">
        <f t="shared" si="23"/>
        <v>HABIL</v>
      </c>
      <c r="BF34" s="62" t="str">
        <f t="shared" si="23"/>
        <v>HABIL</v>
      </c>
      <c r="BG34" s="40" t="str">
        <f t="shared" si="23"/>
        <v>HABIL</v>
      </c>
      <c r="BH34" s="40" t="str">
        <f t="shared" si="23"/>
        <v>HABIL</v>
      </c>
      <c r="BI34" s="62" t="str">
        <f t="shared" si="23"/>
        <v>HABIL</v>
      </c>
      <c r="BJ34" s="40" t="str">
        <f t="shared" si="23"/>
        <v>HABIL</v>
      </c>
      <c r="BK34" s="40" t="str">
        <f t="shared" si="23"/>
        <v>HABIL</v>
      </c>
      <c r="BL34" s="62" t="str">
        <f t="shared" si="23"/>
        <v>HABIL</v>
      </c>
      <c r="BM34" s="40" t="str">
        <f t="shared" si="23"/>
        <v>HABIL</v>
      </c>
      <c r="BN34" s="40" t="str">
        <f t="shared" si="23"/>
        <v>HABIL</v>
      </c>
      <c r="BO34" s="62" t="str">
        <f t="shared" si="23"/>
        <v>HABIL</v>
      </c>
      <c r="BP34" s="40" t="str">
        <f t="shared" si="23"/>
        <v>HABIL</v>
      </c>
      <c r="BQ34" s="40" t="str">
        <f t="shared" si="23"/>
        <v>HABIL</v>
      </c>
      <c r="BR34" s="40" t="str">
        <f t="shared" si="23"/>
        <v>HABIL</v>
      </c>
      <c r="BS34" s="62" t="str">
        <f t="shared" si="23"/>
        <v>HABIL</v>
      </c>
      <c r="BT34" s="40" t="str">
        <f t="shared" si="23"/>
        <v>HABIL</v>
      </c>
      <c r="BU34" s="40" t="e">
        <f t="shared" si="23"/>
        <v>#DIV/0!</v>
      </c>
      <c r="BV34" s="62" t="str">
        <f t="shared" si="23"/>
        <v>HABIL</v>
      </c>
      <c r="BW34" s="40" t="str">
        <f t="shared" si="23"/>
        <v>HABIL</v>
      </c>
      <c r="BX34" s="40" t="str">
        <f t="shared" si="23"/>
        <v>HABIL</v>
      </c>
      <c r="BY34" s="62" t="str">
        <f t="shared" si="23"/>
        <v>HABIL</v>
      </c>
      <c r="BZ34" s="40" t="str">
        <f t="shared" si="23"/>
        <v>HABIL</v>
      </c>
      <c r="CA34" s="40" t="str">
        <f t="shared" si="23"/>
        <v>HABIL</v>
      </c>
      <c r="CB34" s="62" t="str">
        <f t="shared" si="23"/>
        <v>HABIL</v>
      </c>
      <c r="CC34" s="40" t="str">
        <f t="shared" si="23"/>
        <v>HABIL</v>
      </c>
      <c r="CD34" s="40" t="str">
        <f t="shared" si="23"/>
        <v>HABIL</v>
      </c>
      <c r="CE34" s="62" t="str">
        <f t="shared" si="23"/>
        <v>HABIL</v>
      </c>
      <c r="CF34" s="62" t="str">
        <f t="shared" si="23"/>
        <v>HABIL</v>
      </c>
      <c r="CG34" s="40" t="str">
        <f t="shared" si="23"/>
        <v>HABIL</v>
      </c>
      <c r="CH34" s="40" t="str">
        <f t="shared" si="23"/>
        <v>HABIL</v>
      </c>
      <c r="CI34" s="62" t="str">
        <f t="shared" si="23"/>
        <v>HABIL</v>
      </c>
      <c r="CJ34" s="40" t="str">
        <f t="shared" si="23"/>
        <v>HABIL</v>
      </c>
      <c r="CK34" s="40" t="str">
        <f t="shared" si="23"/>
        <v>HABIL</v>
      </c>
      <c r="CL34" s="62" t="str">
        <f t="shared" si="23"/>
        <v>HABIL</v>
      </c>
    </row>
    <row r="35" spans="2:90" s="3" customFormat="1" ht="31.2" x14ac:dyDescent="0.25">
      <c r="B35" s="35" t="s">
        <v>20</v>
      </c>
      <c r="C35" s="38">
        <f>(C21/C22)</f>
        <v>338.17504410074008</v>
      </c>
      <c r="D35" s="38">
        <f>(D21/D22)</f>
        <v>2150.5654831620018</v>
      </c>
      <c r="E35" s="60">
        <f>((C21*C14)+(D21*D14))/((C22*C14)+(D22*D14))</f>
        <v>422.70857963340853</v>
      </c>
      <c r="F35" s="38">
        <f>(F21/F22)</f>
        <v>63.959515510336111</v>
      </c>
      <c r="G35" s="38">
        <f>(G21/G22)</f>
        <v>975.40783625451593</v>
      </c>
      <c r="H35" s="60">
        <f>((F21*F14)+(G21*G14))/((F22*F14)+(G22*G14))</f>
        <v>78.587824329810246</v>
      </c>
      <c r="I35" s="38">
        <f>(I21/I22)</f>
        <v>16.489620226633622</v>
      </c>
      <c r="J35" s="38" t="str">
        <f>IFERROR((J21/J22),"INDETERMINADO")</f>
        <v>INDETERMINADO</v>
      </c>
      <c r="K35" s="60">
        <f>((I21*I14)+(J21*J14))/((I22*I14)+(J22*J14))</f>
        <v>16.84432456604122</v>
      </c>
      <c r="L35" s="38">
        <f>(L21/L22)</f>
        <v>41.66486239927972</v>
      </c>
      <c r="M35" s="38">
        <f>(M21/M22)</f>
        <v>23.221211465712507</v>
      </c>
      <c r="N35" s="60">
        <f>((L21*L14)+(M21*M14))/((L22*L14)+(M22*M14))</f>
        <v>41.113421734876475</v>
      </c>
      <c r="O35" s="38">
        <f>(O21/O22)</f>
        <v>13.498811704777857</v>
      </c>
      <c r="P35" s="38">
        <f>(P21/P22)</f>
        <v>1328.5007255747125</v>
      </c>
      <c r="Q35" s="60">
        <f>((O21*O14)+(P21*P14))/((O22*O14)+(P22*P14))</f>
        <v>13.560237667902825</v>
      </c>
      <c r="R35" s="38">
        <f>(R21/R22)</f>
        <v>126.05918048756575</v>
      </c>
      <c r="S35" s="38">
        <f>(S21/S22)</f>
        <v>3.20950864642474</v>
      </c>
      <c r="T35" s="60">
        <f>((R21*R14)+(S21*S14))/((R22*R14)+(S22*S14))</f>
        <v>66.904183500905006</v>
      </c>
      <c r="U35" s="69">
        <f>(U21/U22)</f>
        <v>669.18489344487102</v>
      </c>
      <c r="V35" s="38">
        <f>(V21/V22)</f>
        <v>36.396819441449999</v>
      </c>
      <c r="W35" s="38">
        <f>(W21/W22)</f>
        <v>210.77196943425139</v>
      </c>
      <c r="X35" s="69">
        <f>((V21*V14)+(W21*W14))/((V22*V14)+(W22*W14))</f>
        <v>38.274959404576386</v>
      </c>
      <c r="Y35" s="38">
        <f>(Y21/Y22)</f>
        <v>24.911899388574536</v>
      </c>
      <c r="Z35" s="38">
        <f>(Z21/Z22)</f>
        <v>119.46239465739913</v>
      </c>
      <c r="AA35" s="60">
        <f>((Y21*Y14)+(Z21*Z14))/((Y22*Y14)+(Z22*Z14))</f>
        <v>25.439541107823743</v>
      </c>
      <c r="AB35" s="38">
        <f>(AB21/AB22)</f>
        <v>13.427159970936282</v>
      </c>
      <c r="AC35" s="38">
        <f>(AC21/AC22)</f>
        <v>255.00345293051629</v>
      </c>
      <c r="AD35" s="60">
        <f>((AB21*AB14)+(AC21*AC14))/((AB22*AB14)+(AC22*AC14))</f>
        <v>13.505982900745996</v>
      </c>
      <c r="AE35" s="38">
        <f>(AE21/AE22)</f>
        <v>7.3402208671266047</v>
      </c>
      <c r="AF35" s="38">
        <f>(AF21/AF22)</f>
        <v>22.925701382290981</v>
      </c>
      <c r="AG35" s="60">
        <f>((AE21*AE14)+(AF21*AF14))/((AE22*AE14)+(AF22*AF14))</f>
        <v>8.0501902212739047</v>
      </c>
      <c r="AH35" s="69">
        <f>(AH21/AH22)</f>
        <v>79.268915019196015</v>
      </c>
      <c r="AI35" s="38" t="str">
        <f>IFERROR((AI21/AI22),"INDETERMINADO")</f>
        <v>INDETERMINADO</v>
      </c>
      <c r="AJ35" s="38">
        <f>(AJ21/AJ22)</f>
        <v>53.374890809628639</v>
      </c>
      <c r="AK35" s="60">
        <f>((AI21*AI14)+(AJ21*AJ14))/((AI22*AI14)+(AJ22*AJ14))</f>
        <v>59.754495761727576</v>
      </c>
      <c r="AL35" s="38">
        <f>(AL21/AL22)</f>
        <v>5.4396899025972711</v>
      </c>
      <c r="AM35" s="38">
        <f>(AM21/AM22)</f>
        <v>16.641923344226822</v>
      </c>
      <c r="AN35" s="60">
        <f>((AL21*AL14)+(AM21*AM14))/((AL22*AL14)+(AM22*AM14))</f>
        <v>6.7438308638164264</v>
      </c>
      <c r="AO35" s="38">
        <f>(AO21/AO22)</f>
        <v>24.530737453746557</v>
      </c>
      <c r="AP35" s="38">
        <f>(AP21/AP22)</f>
        <v>5.6190168629224813</v>
      </c>
      <c r="AQ35" s="60">
        <f>((AO21*AO14)+(AP21*AP14))/((AO22*AO14)+(AP22*AP14))</f>
        <v>13.579753234413833</v>
      </c>
      <c r="AR35" s="38">
        <f>(AR21/AR22)</f>
        <v>18.199224514339747</v>
      </c>
      <c r="AS35" s="38">
        <f>(AS21/AS22)</f>
        <v>14.782882720249551</v>
      </c>
      <c r="AT35" s="60">
        <f>((AR21*AR14)+(AS21*AS14))/((AR22*AR14)+(AS22*AS14))</f>
        <v>17.552825643496163</v>
      </c>
      <c r="AU35" s="38">
        <f>(AU21/AU22)</f>
        <v>7.1408984531603172</v>
      </c>
      <c r="AV35" s="38">
        <f>(AV21/AV22)</f>
        <v>3.0578354203935598</v>
      </c>
      <c r="AW35" s="69">
        <f>((AU21*AU14)+(AV21*AV14))/((AU22*AU14)+(AV22*AV14))</f>
        <v>7.12912782102722</v>
      </c>
      <c r="AX35" s="38">
        <f>(AX21/AX22)</f>
        <v>13.804476928208963</v>
      </c>
      <c r="AY35" s="38">
        <f>(AY21/AY22)</f>
        <v>301.12955421435794</v>
      </c>
      <c r="AZ35" s="69">
        <f>((AX21*AX14)+(AY21*AY14))/((AX22*AX14)+(AY22*AY14))</f>
        <v>140.75097956142338</v>
      </c>
      <c r="BA35" s="38">
        <f>(BA21/BA22)</f>
        <v>10.121797514522274</v>
      </c>
      <c r="BB35" s="38">
        <f>(BB21/BB22)</f>
        <v>7.2791487669854051</v>
      </c>
      <c r="BC35" s="69">
        <f>((BA21*BA14)+(BB21*BB14))/((BA22*BA14)+(BB22*BB14))</f>
        <v>10.116097072227522</v>
      </c>
      <c r="BD35" s="38">
        <f>(BD21/BD22)</f>
        <v>87.561841980220876</v>
      </c>
      <c r="BE35" s="38">
        <f>(BE21/BE22)</f>
        <v>408.08939299080191</v>
      </c>
      <c r="BF35" s="69">
        <f>((BD21*BD14)+(BE21*BE14))/((BD22*BD14)+(BE22*BE14))</f>
        <v>116.67954618521136</v>
      </c>
      <c r="BG35" s="38">
        <f>(BG21/BG22)</f>
        <v>6.8120383011477328</v>
      </c>
      <c r="BH35" s="38">
        <f>(BH21/BH22)</f>
        <v>10.99582228185767</v>
      </c>
      <c r="BI35" s="69">
        <f>((BG21*BG14)+(BH21*BH14))/((BG22*BG14)+(BH22*BH14))</f>
        <v>6.9496983502222269</v>
      </c>
      <c r="BJ35" s="38">
        <f>(BJ21/BJ22)</f>
        <v>30.495508485326674</v>
      </c>
      <c r="BK35" s="38">
        <f>(BK21/BK22)</f>
        <v>11.473991380215274</v>
      </c>
      <c r="BL35" s="69">
        <f>((BJ21*BJ14)+(BK21*BK14))/((BJ22*BJ14)+(BK22*BK14))</f>
        <v>25.986427889512129</v>
      </c>
      <c r="BM35" s="38">
        <f>(BM21/BM22)</f>
        <v>74.481683946894094</v>
      </c>
      <c r="BN35" s="38">
        <f>(BN21/BN22)</f>
        <v>6.4402303590839836</v>
      </c>
      <c r="BO35" s="69">
        <f>((BM21*BM14)+(BN21*BN14))/((BM22*BM14)+(BN22*BN14))</f>
        <v>62.813507629465825</v>
      </c>
      <c r="BP35" s="38">
        <f>(BP21/BP22)</f>
        <v>26.563628352797501</v>
      </c>
      <c r="BQ35" s="38">
        <f>(BQ21/BQ22)</f>
        <v>11.860297593842386</v>
      </c>
      <c r="BR35" s="38">
        <f>(BR21/BR22)</f>
        <v>24.050116936642642</v>
      </c>
      <c r="BS35" s="37">
        <f>((BP21*BP14)+(BQ21*BQ14)+(BR21*BR14))/((BP22*BP14)+(BQ22*BQ14)+(BR22*BR14))</f>
        <v>23.206360914835681</v>
      </c>
      <c r="BT35" s="38">
        <f>(BT21/BT22)</f>
        <v>22.508290094632304</v>
      </c>
      <c r="BU35" s="38" t="e">
        <f>(BU21/BU22)</f>
        <v>#DIV/0!</v>
      </c>
      <c r="BV35" s="69">
        <f>((BT21*BT14)+(BU21*BU14))/((BT22*BT14)+(BU22*BU14))</f>
        <v>22.629519698109064</v>
      </c>
      <c r="BW35" s="38">
        <f>(BW21/BW22)</f>
        <v>41.282741147697344</v>
      </c>
      <c r="BX35" s="38">
        <f>(BX21/BX22)</f>
        <v>33.659666592803113</v>
      </c>
      <c r="BY35" s="69">
        <f>((BW21*BW14)+(BX21*BX14))/((BW22*BW14)+(BX22*BX14))</f>
        <v>41.026448684579258</v>
      </c>
      <c r="BZ35" s="38">
        <f>(BZ21/BZ22)</f>
        <v>102.33196017789645</v>
      </c>
      <c r="CA35" s="38">
        <f>(CA21/CA22)</f>
        <v>192.3592672438256</v>
      </c>
      <c r="CB35" s="69">
        <f>((BZ21*BZ14)+(CA21*CA14))/((BZ22*BZ14)+(CA22*CA14))</f>
        <v>104.25903991417822</v>
      </c>
      <c r="CC35" s="38">
        <f>(CC21/CC22)</f>
        <v>18.013119584196726</v>
      </c>
      <c r="CD35" s="38">
        <f>(CD21/CD22)</f>
        <v>11.905512706538339</v>
      </c>
      <c r="CE35" s="69">
        <f>((CC21*CC14)+(CD21*CD14))/((CC22*CC14)+(CD22*CD14))</f>
        <v>14.910247535796291</v>
      </c>
      <c r="CF35" s="69">
        <f>((CD21*CD14)+(CE21*CE14))/((CD22*CD14)+(CE22*CE14))</f>
        <v>13.897997490016186</v>
      </c>
      <c r="CG35" s="38">
        <f>(CG21/CG22)</f>
        <v>18.676505521044778</v>
      </c>
      <c r="CH35" s="38">
        <f>(CH21/CH22)</f>
        <v>110.43405666666666</v>
      </c>
      <c r="CI35" s="69">
        <f>((CG21*CG14)+(CH21*CH14))/((CG22*CG14)+(CH22*CH14))</f>
        <v>20.316039684926107</v>
      </c>
      <c r="CJ35" s="38">
        <f>(CJ21/CJ22)</f>
        <v>5.3957224343307901</v>
      </c>
      <c r="CK35" s="38">
        <f>(CK21/CK22)</f>
        <v>6.3099405251560414</v>
      </c>
      <c r="CL35" s="69">
        <f>((CJ21*CJ14)+(CK21*CK14))/((CJ22*CJ14)+(CK22*CK14))</f>
        <v>5.4135026999837805</v>
      </c>
    </row>
    <row r="36" spans="2:90" s="3" customFormat="1" ht="31.2" x14ac:dyDescent="0.25">
      <c r="B36" s="11" t="s">
        <v>73</v>
      </c>
      <c r="C36" s="40" t="str">
        <f xml:space="preserve"> IF(C37&gt;(C25*100%),"HABIL","NO HABIL")</f>
        <v>HABIL</v>
      </c>
      <c r="D36" s="40" t="str">
        <f t="shared" ref="D36:E36" si="24" xml:space="preserve"> IF(D37&gt;(D25*100%),"HABIL","NO HABIL")</f>
        <v>HABIL</v>
      </c>
      <c r="E36" s="60" t="str">
        <f t="shared" si="24"/>
        <v>HABIL</v>
      </c>
      <c r="F36" s="40" t="str">
        <f xml:space="preserve"> IF(F37&gt;(F25*100%),"HABIL","NO HABIL")</f>
        <v>HABIL</v>
      </c>
      <c r="G36" s="40" t="str">
        <f t="shared" ref="G36:AT36" si="25" xml:space="preserve"> IF(G37&gt;(G25*100%),"HABIL","NO HABIL")</f>
        <v>NO HABIL</v>
      </c>
      <c r="H36" s="60" t="str">
        <f t="shared" si="25"/>
        <v>HABIL</v>
      </c>
      <c r="I36" s="40" t="str">
        <f t="shared" si="25"/>
        <v>HABIL</v>
      </c>
      <c r="J36" s="40" t="str">
        <f t="shared" si="25"/>
        <v>NO HABIL</v>
      </c>
      <c r="K36" s="60" t="str">
        <f t="shared" si="25"/>
        <v>HABIL</v>
      </c>
      <c r="L36" s="40" t="str">
        <f t="shared" si="25"/>
        <v>HABIL</v>
      </c>
      <c r="M36" s="40" t="str">
        <f t="shared" si="25"/>
        <v>HABIL</v>
      </c>
      <c r="N36" s="60" t="str">
        <f t="shared" si="25"/>
        <v>HABIL</v>
      </c>
      <c r="O36" s="40" t="str">
        <f t="shared" si="25"/>
        <v>HABIL</v>
      </c>
      <c r="P36" s="40" t="str">
        <f t="shared" si="25"/>
        <v>NO HABIL</v>
      </c>
      <c r="Q36" s="60" t="str">
        <f t="shared" si="25"/>
        <v>HABIL</v>
      </c>
      <c r="R36" s="40" t="str">
        <f t="shared" si="25"/>
        <v>HABIL</v>
      </c>
      <c r="S36" s="40" t="str">
        <f t="shared" si="25"/>
        <v>NO HABIL</v>
      </c>
      <c r="T36" s="60" t="str">
        <f t="shared" si="25"/>
        <v>HABIL</v>
      </c>
      <c r="U36" s="62" t="str">
        <f t="shared" si="25"/>
        <v>HABIL</v>
      </c>
      <c r="V36" s="40" t="str">
        <f t="shared" si="25"/>
        <v>HABIL</v>
      </c>
      <c r="W36" s="40" t="str">
        <f t="shared" si="25"/>
        <v>HABIL</v>
      </c>
      <c r="X36" s="39" t="str">
        <f t="shared" si="25"/>
        <v>HABIL</v>
      </c>
      <c r="Y36" s="40" t="str">
        <f t="shared" si="25"/>
        <v>HABIL</v>
      </c>
      <c r="Z36" s="40" t="str">
        <f t="shared" si="25"/>
        <v>HABIL</v>
      </c>
      <c r="AA36" s="60" t="str">
        <f t="shared" si="25"/>
        <v>HABIL</v>
      </c>
      <c r="AB36" s="40" t="str">
        <f t="shared" si="25"/>
        <v>HABIL</v>
      </c>
      <c r="AC36" s="40" t="str">
        <f t="shared" si="25"/>
        <v>NO HABIL</v>
      </c>
      <c r="AD36" s="60" t="str">
        <f t="shared" si="25"/>
        <v>HABIL</v>
      </c>
      <c r="AE36" s="40" t="str">
        <f t="shared" si="25"/>
        <v>HABIL</v>
      </c>
      <c r="AF36" s="40" t="str">
        <f t="shared" si="25"/>
        <v>NO HABIL</v>
      </c>
      <c r="AG36" s="60" t="str">
        <f t="shared" si="25"/>
        <v>HABIL</v>
      </c>
      <c r="AH36" s="62" t="str">
        <f t="shared" si="25"/>
        <v>HABIL</v>
      </c>
      <c r="AI36" s="40" t="str">
        <f t="shared" si="25"/>
        <v>HABIL</v>
      </c>
      <c r="AJ36" s="40" t="str">
        <f t="shared" si="25"/>
        <v>HABIL</v>
      </c>
      <c r="AK36" s="60" t="str">
        <f t="shared" si="25"/>
        <v>HABIL</v>
      </c>
      <c r="AL36" s="40" t="str">
        <f t="shared" si="25"/>
        <v>HABIL</v>
      </c>
      <c r="AM36" s="40" t="str">
        <f t="shared" si="25"/>
        <v>HABIL</v>
      </c>
      <c r="AN36" s="60" t="str">
        <f t="shared" si="25"/>
        <v>HABIL</v>
      </c>
      <c r="AO36" s="40" t="str">
        <f t="shared" si="25"/>
        <v>HABIL</v>
      </c>
      <c r="AP36" s="40" t="str">
        <f t="shared" si="25"/>
        <v>HABIL</v>
      </c>
      <c r="AQ36" s="60" t="str">
        <f t="shared" si="25"/>
        <v>HABIL</v>
      </c>
      <c r="AR36" s="40" t="str">
        <f t="shared" si="25"/>
        <v>HABIL</v>
      </c>
      <c r="AS36" s="40" t="str">
        <f t="shared" si="25"/>
        <v>HABIL</v>
      </c>
      <c r="AT36" s="60" t="str">
        <f t="shared" si="25"/>
        <v>HABIL</v>
      </c>
      <c r="AU36" s="40" t="str">
        <f t="shared" ref="AU36:CL36" si="26" xml:space="preserve"> IF(AU37&gt;(AU25*100%),"HABIL","NO HABIL")</f>
        <v>HABIL</v>
      </c>
      <c r="AV36" s="40" t="str">
        <f t="shared" si="26"/>
        <v>NO HABIL</v>
      </c>
      <c r="AW36" s="62" t="str">
        <f t="shared" si="26"/>
        <v>HABIL</v>
      </c>
      <c r="AX36" s="40" t="str">
        <f t="shared" si="26"/>
        <v>HABIL</v>
      </c>
      <c r="AY36" s="40" t="str">
        <f t="shared" si="26"/>
        <v>HABIL</v>
      </c>
      <c r="AZ36" s="62" t="str">
        <f t="shared" si="26"/>
        <v>HABIL</v>
      </c>
      <c r="BA36" s="40" t="str">
        <f t="shared" si="26"/>
        <v>HABIL</v>
      </c>
      <c r="BB36" s="40" t="str">
        <f t="shared" si="26"/>
        <v>NO HABIL</v>
      </c>
      <c r="BC36" s="62" t="str">
        <f t="shared" si="26"/>
        <v>HABIL</v>
      </c>
      <c r="BD36" s="40" t="str">
        <f t="shared" si="26"/>
        <v>HABIL</v>
      </c>
      <c r="BE36" s="40" t="str">
        <f t="shared" si="26"/>
        <v>HABIL</v>
      </c>
      <c r="BF36" s="62" t="str">
        <f t="shared" si="26"/>
        <v>HABIL</v>
      </c>
      <c r="BG36" s="40" t="str">
        <f t="shared" si="26"/>
        <v>HABIL</v>
      </c>
      <c r="BH36" s="40" t="str">
        <f t="shared" si="26"/>
        <v>HABIL</v>
      </c>
      <c r="BI36" s="62" t="str">
        <f t="shared" si="26"/>
        <v>HABIL</v>
      </c>
      <c r="BJ36" s="40" t="str">
        <f t="shared" si="26"/>
        <v>HABIL</v>
      </c>
      <c r="BK36" s="40" t="str">
        <f t="shared" si="26"/>
        <v>HABIL</v>
      </c>
      <c r="BL36" s="62" t="str">
        <f t="shared" si="26"/>
        <v>HABIL</v>
      </c>
      <c r="BM36" s="40" t="str">
        <f t="shared" si="26"/>
        <v>HABIL</v>
      </c>
      <c r="BN36" s="40" t="str">
        <f t="shared" si="26"/>
        <v>HABIL</v>
      </c>
      <c r="BO36" s="62" t="str">
        <f t="shared" si="26"/>
        <v>HABIL</v>
      </c>
      <c r="BP36" s="40" t="str">
        <f t="shared" si="26"/>
        <v>NO HABIL</v>
      </c>
      <c r="BQ36" s="40" t="str">
        <f t="shared" si="26"/>
        <v>HABIL</v>
      </c>
      <c r="BR36" s="40" t="str">
        <f t="shared" si="26"/>
        <v>HABIL</v>
      </c>
      <c r="BS36" s="62" t="str">
        <f t="shared" si="26"/>
        <v>HABIL</v>
      </c>
      <c r="BT36" s="40" t="str">
        <f t="shared" si="26"/>
        <v>HABIL</v>
      </c>
      <c r="BU36" s="40" t="str">
        <f t="shared" si="26"/>
        <v>NO HABIL</v>
      </c>
      <c r="BV36" s="62" t="str">
        <f t="shared" si="26"/>
        <v>HABIL</v>
      </c>
      <c r="BW36" s="40" t="str">
        <f t="shared" si="26"/>
        <v>HABIL</v>
      </c>
      <c r="BX36" s="40" t="str">
        <f t="shared" si="26"/>
        <v>NO HABIL</v>
      </c>
      <c r="BY36" s="62" t="str">
        <f t="shared" si="26"/>
        <v>HABIL</v>
      </c>
      <c r="BZ36" s="40" t="str">
        <f t="shared" si="26"/>
        <v>HABIL</v>
      </c>
      <c r="CA36" s="40" t="str">
        <f t="shared" si="26"/>
        <v>HABIL</v>
      </c>
      <c r="CB36" s="62" t="str">
        <f t="shared" si="26"/>
        <v>HABIL</v>
      </c>
      <c r="CC36" s="40" t="str">
        <f t="shared" si="26"/>
        <v>HABIL</v>
      </c>
      <c r="CD36" s="40" t="str">
        <f t="shared" si="26"/>
        <v>HABIL</v>
      </c>
      <c r="CE36" s="62" t="str">
        <f t="shared" si="26"/>
        <v>HABIL</v>
      </c>
      <c r="CF36" s="62" t="str">
        <f t="shared" si="26"/>
        <v>HABIL</v>
      </c>
      <c r="CG36" s="40" t="str">
        <f t="shared" si="26"/>
        <v>HABIL</v>
      </c>
      <c r="CH36" s="40" t="str">
        <f t="shared" si="26"/>
        <v>NO HABIL</v>
      </c>
      <c r="CI36" s="62" t="str">
        <f t="shared" si="26"/>
        <v>HABIL</v>
      </c>
      <c r="CJ36" s="40" t="str">
        <f t="shared" si="26"/>
        <v>HABIL</v>
      </c>
      <c r="CK36" s="40" t="str">
        <f t="shared" si="26"/>
        <v>NO HABIL</v>
      </c>
      <c r="CL36" s="62" t="str">
        <f t="shared" si="26"/>
        <v>HABIL</v>
      </c>
    </row>
    <row r="37" spans="2:90" s="5" customFormat="1" ht="34.5" customHeight="1" x14ac:dyDescent="0.25">
      <c r="B37" s="41" t="s">
        <v>74</v>
      </c>
      <c r="C37" s="43">
        <f>(C15-C16)</f>
        <v>4420944504</v>
      </c>
      <c r="D37" s="43">
        <f>(D15-D16)</f>
        <v>10184994061</v>
      </c>
      <c r="E37" s="42">
        <f>+C37+D37</f>
        <v>14605938565</v>
      </c>
      <c r="F37" s="43">
        <f>(F15-F16)</f>
        <v>5493614741</v>
      </c>
      <c r="G37" s="43">
        <f>(G15-G16)</f>
        <v>719507804</v>
      </c>
      <c r="H37" s="42">
        <f>+F37+G37</f>
        <v>6213122545</v>
      </c>
      <c r="I37" s="43">
        <f>(I15-I16)</f>
        <v>20590554000</v>
      </c>
      <c r="J37" s="43">
        <f>(J15-J16)</f>
        <v>602946076</v>
      </c>
      <c r="K37" s="42">
        <f>+I37+J37</f>
        <v>21193500076</v>
      </c>
      <c r="L37" s="43">
        <f>(L15-L16)</f>
        <v>87615878796</v>
      </c>
      <c r="M37" s="43">
        <f>(M15-M16)</f>
        <v>2446413818</v>
      </c>
      <c r="N37" s="42">
        <f>+L37+M37</f>
        <v>90062292614</v>
      </c>
      <c r="O37" s="43">
        <f>(O15-O16)</f>
        <v>12210075229</v>
      </c>
      <c r="P37" s="43">
        <f>(P15-P16)</f>
        <v>248601017</v>
      </c>
      <c r="Q37" s="42">
        <f>+O37+P37</f>
        <v>12458676246</v>
      </c>
      <c r="R37" s="43">
        <f>(R15-R16)</f>
        <v>15882560642</v>
      </c>
      <c r="S37" s="43">
        <f>(S15-S16)</f>
        <v>403427188</v>
      </c>
      <c r="T37" s="42">
        <f>+R37+S37</f>
        <v>16285987830</v>
      </c>
      <c r="U37" s="42">
        <f>(U15-U16)</f>
        <v>5896172446</v>
      </c>
      <c r="V37" s="43">
        <f>(V15-V16)</f>
        <v>17491708382</v>
      </c>
      <c r="W37" s="43">
        <f>(W15-W16)</f>
        <v>3446766877</v>
      </c>
      <c r="X37" s="42">
        <f>+V37+W37</f>
        <v>20938475259</v>
      </c>
      <c r="Y37" s="43">
        <f>(Y15-Y16)</f>
        <v>78018120707</v>
      </c>
      <c r="Z37" s="43">
        <f>(Z15-Z16)</f>
        <v>7111783785</v>
      </c>
      <c r="AA37" s="42">
        <f>+Y37+Z37</f>
        <v>85129904492</v>
      </c>
      <c r="AB37" s="43">
        <f>(AB15-AB16)</f>
        <v>21340251000</v>
      </c>
      <c r="AC37" s="43">
        <f>(AC15-AC16)</f>
        <v>487461635</v>
      </c>
      <c r="AD37" s="42">
        <f>+AB37+AC37</f>
        <v>21827712635</v>
      </c>
      <c r="AE37" s="43">
        <f>(AE15-AE16)</f>
        <v>4418845681</v>
      </c>
      <c r="AF37" s="43">
        <f>(AF15-AF16)</f>
        <v>842817023</v>
      </c>
      <c r="AG37" s="42">
        <f>+AE37+AF37</f>
        <v>5261662704</v>
      </c>
      <c r="AH37" s="42">
        <f>(AH15-AH16)</f>
        <v>5466701841</v>
      </c>
      <c r="AI37" s="43">
        <f>(AI15-AI16)</f>
        <v>1676376403</v>
      </c>
      <c r="AJ37" s="43">
        <f>(AJ15-AJ16)</f>
        <v>6721044865</v>
      </c>
      <c r="AK37" s="42">
        <f>+AI37+AJ37</f>
        <v>8397421268</v>
      </c>
      <c r="AL37" s="43">
        <f>(AL15-AL16)</f>
        <v>4627658867</v>
      </c>
      <c r="AM37" s="43">
        <f>(AM15-AM16)</f>
        <v>1475077857</v>
      </c>
      <c r="AN37" s="42">
        <f>+AL37+AM37</f>
        <v>6102736724</v>
      </c>
      <c r="AO37" s="43">
        <f>(AO15-AO16)</f>
        <v>4032974326</v>
      </c>
      <c r="AP37" s="43">
        <f>(AP15-AP16)</f>
        <v>1528138840</v>
      </c>
      <c r="AQ37" s="42">
        <f>+AO37+AP37</f>
        <v>5561113166</v>
      </c>
      <c r="AR37" s="43">
        <f>(AR15-AR16)</f>
        <v>17243260088</v>
      </c>
      <c r="AS37" s="43">
        <f>(AS15-AS16)</f>
        <v>2587256110</v>
      </c>
      <c r="AT37" s="42">
        <f>+AR37+AS37</f>
        <v>19830516198</v>
      </c>
      <c r="AU37" s="43">
        <f>(AU15-AU16)</f>
        <v>27287284692</v>
      </c>
      <c r="AV37" s="43">
        <f>(AV15-AV16)</f>
        <v>421653485</v>
      </c>
      <c r="AW37" s="42">
        <f>+AU37+AV37</f>
        <v>27708938177</v>
      </c>
      <c r="AX37" s="43">
        <f>(AX15-AX16)</f>
        <v>4750566000</v>
      </c>
      <c r="AY37" s="43">
        <f>(AY15-AY16)</f>
        <v>18630310893</v>
      </c>
      <c r="AZ37" s="42">
        <f>+AX37+AY37</f>
        <v>23380876893</v>
      </c>
      <c r="BA37" s="43">
        <f>(BA15-BA16)</f>
        <v>40907699203</v>
      </c>
      <c r="BB37" s="43">
        <f>(BB15-BB16)</f>
        <v>556582547</v>
      </c>
      <c r="BC37" s="42">
        <f>+BA37+BB37</f>
        <v>41464281750</v>
      </c>
      <c r="BD37" s="43">
        <f>(BD15-BD16)</f>
        <v>17300818338</v>
      </c>
      <c r="BE37" s="43">
        <f>(BE15-BE16)</f>
        <v>6161906676</v>
      </c>
      <c r="BF37" s="42">
        <f>+BD37+BE37</f>
        <v>23462725014</v>
      </c>
      <c r="BG37" s="43">
        <f>(BG15-BG16)</f>
        <v>23212736983</v>
      </c>
      <c r="BH37" s="43">
        <f>(BH15-BH16)</f>
        <v>3355695748</v>
      </c>
      <c r="BI37" s="42">
        <f>+BG37+BH37</f>
        <v>26568432731</v>
      </c>
      <c r="BJ37" s="43">
        <f>(BJ15-BJ16)</f>
        <v>34796889582</v>
      </c>
      <c r="BK37" s="43">
        <f>(BK15-BK16)</f>
        <v>3397196660</v>
      </c>
      <c r="BL37" s="42">
        <f>+BJ37+BK37</f>
        <v>38194086242</v>
      </c>
      <c r="BM37" s="43">
        <f>(BM15-BM16)</f>
        <v>66492054000</v>
      </c>
      <c r="BN37" s="43">
        <f>(BN15-BN16)</f>
        <v>4197236895</v>
      </c>
      <c r="BO37" s="42">
        <f>+BM37+BN37</f>
        <v>70689290895</v>
      </c>
      <c r="BP37" s="43">
        <f>(BP15-BP16)</f>
        <v>683935601</v>
      </c>
      <c r="BQ37" s="43">
        <f>(BQ15-BQ16)</f>
        <v>3878544621</v>
      </c>
      <c r="BR37" s="43">
        <f>(BR15-BR16)</f>
        <v>19416235159</v>
      </c>
      <c r="BS37" s="44">
        <f>+BP37+BQ37+BR37</f>
        <v>23978715381</v>
      </c>
      <c r="BT37" s="43">
        <f>(BT15-BT16)</f>
        <v>5476922034</v>
      </c>
      <c r="BU37" s="43">
        <f>(BU15-BU16)</f>
        <v>910149877</v>
      </c>
      <c r="BV37" s="42">
        <f>+BT37+BU37</f>
        <v>6387071911</v>
      </c>
      <c r="BW37" s="43">
        <f>(BW15-BW16)</f>
        <v>13309867509</v>
      </c>
      <c r="BX37" s="43">
        <f>(BX15-BX16)</f>
        <v>849371312</v>
      </c>
      <c r="BY37" s="42">
        <f>+BW37+BX37</f>
        <v>14159238821</v>
      </c>
      <c r="BZ37" s="43">
        <f>(BZ15-BZ16)</f>
        <v>23112826264</v>
      </c>
      <c r="CA37" s="43">
        <f>(CA15-CA16)</f>
        <v>4164905728</v>
      </c>
      <c r="CB37" s="42">
        <f>+BZ37+CA37</f>
        <v>27277731992</v>
      </c>
      <c r="CC37" s="43">
        <f>(CC15-CC16)</f>
        <v>9016389295</v>
      </c>
      <c r="CD37" s="43">
        <f>(CD15-CD16)</f>
        <v>2258902731</v>
      </c>
      <c r="CE37" s="42">
        <f>+CC37+CD37</f>
        <v>11275292026</v>
      </c>
      <c r="CF37" s="42">
        <f>+CD37+CE37</f>
        <v>13534194757</v>
      </c>
      <c r="CG37" s="43">
        <f>(CG15-CG16)</f>
        <v>10701677005</v>
      </c>
      <c r="CH37" s="43">
        <f>(CH15-CH16)</f>
        <v>1217677386</v>
      </c>
      <c r="CI37" s="42">
        <f>+CG37+CH37</f>
        <v>11919354391</v>
      </c>
      <c r="CJ37" s="43">
        <f>(CJ15-CJ16)</f>
        <v>19698638869</v>
      </c>
      <c r="CK37" s="43">
        <f>(CK15-CK16)</f>
        <v>1011157312</v>
      </c>
      <c r="CL37" s="42">
        <f>+CJ37+CK37</f>
        <v>20709796181</v>
      </c>
    </row>
    <row r="38" spans="2:90" s="3" customFormat="1" ht="15.6" x14ac:dyDescent="0.25">
      <c r="B38" s="94"/>
      <c r="C38" s="95"/>
      <c r="D38" s="95"/>
      <c r="E38" s="95"/>
      <c r="F38" s="95"/>
      <c r="G38" s="95"/>
      <c r="H38" s="95"/>
      <c r="I38" s="95"/>
      <c r="J38" s="95"/>
      <c r="K38" s="95"/>
      <c r="L38" s="95"/>
      <c r="M38" s="95"/>
      <c r="N38" s="95"/>
      <c r="O38" s="95"/>
      <c r="P38" s="95"/>
      <c r="Q38" s="95"/>
      <c r="R38" s="95"/>
      <c r="S38" s="95"/>
      <c r="T38" s="95"/>
      <c r="U38" s="95"/>
      <c r="V38" s="95"/>
      <c r="W38" s="95"/>
      <c r="X38" s="95"/>
      <c r="Y38" s="95"/>
      <c r="Z38" s="95"/>
      <c r="AA38" s="95"/>
      <c r="AB38" s="95"/>
      <c r="AC38" s="95"/>
      <c r="AD38" s="95"/>
      <c r="AE38" s="95"/>
      <c r="AF38" s="95"/>
      <c r="AG38" s="95"/>
      <c r="AH38" s="95"/>
      <c r="AI38" s="95"/>
      <c r="AJ38" s="95"/>
      <c r="AK38" s="95"/>
      <c r="AL38" s="95"/>
      <c r="AM38" s="95"/>
      <c r="AN38" s="95"/>
      <c r="AO38" s="95"/>
      <c r="AP38" s="95"/>
      <c r="AQ38" s="95"/>
      <c r="AR38" s="95"/>
      <c r="AS38" s="95"/>
      <c r="AT38" s="95"/>
      <c r="AU38" s="95"/>
      <c r="AV38" s="95"/>
      <c r="AW38" s="95"/>
      <c r="AX38" s="95"/>
      <c r="AY38" s="95"/>
      <c r="AZ38" s="95"/>
      <c r="BA38" s="95"/>
      <c r="BB38" s="95"/>
      <c r="BC38" s="95"/>
      <c r="BD38" s="95"/>
      <c r="BE38" s="95"/>
      <c r="BF38" s="95"/>
      <c r="BG38" s="95"/>
      <c r="BH38" s="95"/>
      <c r="BI38" s="95"/>
      <c r="BJ38" s="95"/>
      <c r="BK38" s="95"/>
      <c r="BL38" s="95"/>
      <c r="BM38" s="95"/>
      <c r="BN38" s="95"/>
      <c r="BO38" s="95"/>
      <c r="BP38" s="95"/>
      <c r="BQ38" s="95"/>
      <c r="BR38" s="95"/>
      <c r="BS38" s="95"/>
      <c r="BT38" s="95"/>
      <c r="BU38" s="95"/>
      <c r="BV38" s="95"/>
      <c r="BW38" s="95"/>
      <c r="BX38" s="95"/>
      <c r="BY38" s="95"/>
      <c r="BZ38" s="95"/>
      <c r="CA38" s="95"/>
      <c r="CB38" s="95"/>
      <c r="CC38" s="95"/>
      <c r="CD38" s="95"/>
      <c r="CE38" s="95"/>
      <c r="CF38" s="95"/>
      <c r="CG38" s="95"/>
      <c r="CH38" s="95"/>
      <c r="CI38" s="95"/>
      <c r="CJ38" s="95"/>
      <c r="CK38" s="95"/>
      <c r="CL38" s="95"/>
    </row>
    <row r="39" spans="2:90" s="3" customFormat="1" ht="15.6" hidden="1" customHeight="1" x14ac:dyDescent="0.25">
      <c r="B39" s="45"/>
      <c r="C39" s="16"/>
      <c r="D39" s="16"/>
      <c r="E39" s="16"/>
      <c r="F39" s="16"/>
      <c r="G39" s="16"/>
      <c r="H39" s="16"/>
      <c r="I39" s="16"/>
      <c r="J39" s="16"/>
      <c r="K39" s="16"/>
      <c r="L39" s="16"/>
      <c r="M39" s="16"/>
      <c r="N39" s="16"/>
      <c r="O39" s="16"/>
      <c r="P39" s="16"/>
      <c r="Q39" s="16"/>
      <c r="R39" s="16"/>
      <c r="S39" s="16"/>
      <c r="T39" s="16"/>
      <c r="U39" s="16"/>
      <c r="V39" s="16"/>
      <c r="W39" s="16"/>
      <c r="X39" s="16"/>
      <c r="Y39" s="16"/>
      <c r="Z39" s="16"/>
      <c r="AA39" s="16"/>
      <c r="AB39" s="16"/>
      <c r="AC39" s="16"/>
      <c r="AD39" s="16"/>
      <c r="AE39" s="16"/>
      <c r="AF39" s="16"/>
      <c r="AG39" s="16"/>
      <c r="AH39" s="16"/>
      <c r="AI39" s="16"/>
      <c r="AJ39" s="16"/>
      <c r="AK39" s="16"/>
      <c r="AL39" s="16"/>
      <c r="AM39" s="16"/>
      <c r="AN39" s="16"/>
      <c r="AO39" s="16"/>
      <c r="AP39" s="16"/>
      <c r="AQ39" s="16"/>
      <c r="AR39" s="16"/>
      <c r="AS39" s="16"/>
      <c r="AT39" s="16"/>
      <c r="AU39" s="16"/>
      <c r="AV39" s="16"/>
      <c r="AW39" s="16"/>
      <c r="AX39" s="16"/>
      <c r="AY39" s="16"/>
      <c r="AZ39" s="16"/>
      <c r="BA39" s="16"/>
      <c r="BB39" s="16"/>
      <c r="BC39" s="16"/>
      <c r="BD39" s="16"/>
      <c r="BE39" s="16"/>
      <c r="BF39" s="16"/>
      <c r="BG39" s="16"/>
      <c r="BH39" s="16"/>
      <c r="BI39" s="16"/>
      <c r="BJ39" s="16"/>
      <c r="BK39" s="16"/>
      <c r="BL39" s="16"/>
      <c r="BM39" s="16"/>
      <c r="BN39" s="16"/>
      <c r="BO39" s="16"/>
      <c r="BP39" s="16"/>
      <c r="BQ39" s="16"/>
      <c r="BR39" s="16"/>
      <c r="BS39" s="17"/>
      <c r="BT39" s="16"/>
      <c r="BU39" s="16"/>
      <c r="BV39" s="16"/>
      <c r="BW39" s="16"/>
      <c r="BX39" s="16"/>
      <c r="BY39" s="16"/>
      <c r="BZ39" s="16"/>
      <c r="CA39" s="16"/>
      <c r="CB39" s="16"/>
      <c r="CC39" s="16"/>
      <c r="CD39" s="16"/>
      <c r="CE39" s="16"/>
      <c r="CF39" s="16"/>
      <c r="CG39" s="16"/>
      <c r="CH39" s="16"/>
      <c r="CI39" s="16"/>
      <c r="CJ39" s="16"/>
      <c r="CK39" s="16"/>
      <c r="CL39" s="16"/>
    </row>
    <row r="40" spans="2:90" s="3" customFormat="1" ht="32.25" customHeight="1" x14ac:dyDescent="0.25">
      <c r="B40" s="11" t="s">
        <v>115</v>
      </c>
      <c r="C40" s="46" t="str">
        <f xml:space="preserve"> IF(C41&gt;=6%,"HABIL","NO HABIL")</f>
        <v>HABIL</v>
      </c>
      <c r="D40" s="46" t="str">
        <f t="shared" ref="D40" si="27" xml:space="preserve"> IF(D41&gt;=6%,"HABIL","NO HABIL")</f>
        <v>HABIL</v>
      </c>
      <c r="E40" s="60" t="str">
        <f t="shared" ref="E40:AT40" si="28" xml:space="preserve"> IF(E41&gt;=6%,"HABIL","NO HABIL")</f>
        <v>HABIL</v>
      </c>
      <c r="F40" s="46" t="str">
        <f xml:space="preserve"> IF(F41&gt;=6%,"HABIL","NO HABIL")</f>
        <v>HABIL</v>
      </c>
      <c r="G40" s="46" t="str">
        <f t="shared" si="28"/>
        <v>HABIL</v>
      </c>
      <c r="H40" s="60" t="str">
        <f t="shared" si="28"/>
        <v>HABIL</v>
      </c>
      <c r="I40" s="46" t="str">
        <f t="shared" si="28"/>
        <v>HABIL</v>
      </c>
      <c r="J40" s="46" t="str">
        <f t="shared" si="28"/>
        <v>HABIL</v>
      </c>
      <c r="K40" s="60" t="str">
        <f t="shared" si="28"/>
        <v>HABIL</v>
      </c>
      <c r="L40" s="46" t="str">
        <f t="shared" si="28"/>
        <v>HABIL</v>
      </c>
      <c r="M40" s="46" t="str">
        <f t="shared" si="28"/>
        <v>HABIL</v>
      </c>
      <c r="N40" s="60" t="str">
        <f t="shared" si="28"/>
        <v>HABIL</v>
      </c>
      <c r="O40" s="46" t="str">
        <f t="shared" si="28"/>
        <v>HABIL</v>
      </c>
      <c r="P40" s="46" t="str">
        <f t="shared" si="28"/>
        <v>HABIL</v>
      </c>
      <c r="Q40" s="60" t="str">
        <f t="shared" si="28"/>
        <v>HABIL</v>
      </c>
      <c r="R40" s="46" t="str">
        <f t="shared" si="28"/>
        <v>HABIL</v>
      </c>
      <c r="S40" s="46" t="str">
        <f t="shared" si="28"/>
        <v>HABIL</v>
      </c>
      <c r="T40" s="60" t="str">
        <f t="shared" si="28"/>
        <v>HABIL</v>
      </c>
      <c r="U40" s="63" t="str">
        <f t="shared" si="28"/>
        <v>HABIL</v>
      </c>
      <c r="V40" s="46" t="str">
        <f t="shared" si="28"/>
        <v>HABIL</v>
      </c>
      <c r="W40" s="46" t="str">
        <f t="shared" si="28"/>
        <v>HABIL</v>
      </c>
      <c r="X40" s="60" t="str">
        <f t="shared" si="28"/>
        <v>HABIL</v>
      </c>
      <c r="Y40" s="46" t="str">
        <f t="shared" si="28"/>
        <v>HABIL</v>
      </c>
      <c r="Z40" s="46" t="str">
        <f t="shared" si="28"/>
        <v>HABIL</v>
      </c>
      <c r="AA40" s="60" t="str">
        <f t="shared" si="28"/>
        <v>HABIL</v>
      </c>
      <c r="AB40" s="46" t="str">
        <f t="shared" si="28"/>
        <v>HABIL</v>
      </c>
      <c r="AC40" s="46" t="str">
        <f t="shared" si="28"/>
        <v>NO HABIL</v>
      </c>
      <c r="AD40" s="60" t="str">
        <f t="shared" si="28"/>
        <v>HABIL</v>
      </c>
      <c r="AE40" s="46" t="str">
        <f t="shared" si="28"/>
        <v>HABIL</v>
      </c>
      <c r="AF40" s="46" t="str">
        <f t="shared" si="28"/>
        <v>HABIL</v>
      </c>
      <c r="AG40" s="60" t="str">
        <f t="shared" si="28"/>
        <v>HABIL</v>
      </c>
      <c r="AH40" s="63" t="str">
        <f t="shared" si="28"/>
        <v>HABIL</v>
      </c>
      <c r="AI40" s="46" t="str">
        <f t="shared" si="28"/>
        <v>HABIL</v>
      </c>
      <c r="AJ40" s="46" t="str">
        <f t="shared" si="28"/>
        <v>HABIL</v>
      </c>
      <c r="AK40" s="60" t="str">
        <f t="shared" si="28"/>
        <v>HABIL</v>
      </c>
      <c r="AL40" s="46" t="str">
        <f t="shared" si="28"/>
        <v>HABIL</v>
      </c>
      <c r="AM40" s="46" t="str">
        <f t="shared" si="28"/>
        <v>HABIL</v>
      </c>
      <c r="AN40" s="60" t="str">
        <f t="shared" si="28"/>
        <v>HABIL</v>
      </c>
      <c r="AO40" s="46" t="str">
        <f t="shared" si="28"/>
        <v>HABIL</v>
      </c>
      <c r="AP40" s="46" t="str">
        <f t="shared" si="28"/>
        <v>HABIL</v>
      </c>
      <c r="AQ40" s="60" t="str">
        <f t="shared" si="28"/>
        <v>HABIL</v>
      </c>
      <c r="AR40" s="46" t="str">
        <f t="shared" si="28"/>
        <v>HABIL</v>
      </c>
      <c r="AS40" s="46" t="str">
        <f t="shared" si="28"/>
        <v>HABIL</v>
      </c>
      <c r="AT40" s="60" t="str">
        <f t="shared" si="28"/>
        <v>HABIL</v>
      </c>
      <c r="AU40" s="46" t="str">
        <f xml:space="preserve"> IF(AU41&gt;=6%,"HABIL","NO HABIL")</f>
        <v>HABIL</v>
      </c>
      <c r="AV40" s="46" t="str">
        <f xml:space="preserve"> IF(AV41&gt;=6%,"HABIL","NO HABIL")</f>
        <v>HABIL</v>
      </c>
      <c r="AW40" s="60" t="str">
        <f t="shared" ref="AW40" si="29" xml:space="preserve"> IF(AW41&gt;=6%,"HABIL","NO HABIL")</f>
        <v>HABIL</v>
      </c>
      <c r="AX40" s="46" t="str">
        <f xml:space="preserve"> IF(AX41&gt;=6%,"HABIL","NO HABIL")</f>
        <v>HABIL</v>
      </c>
      <c r="AY40" s="46" t="str">
        <f xml:space="preserve"> IF(AY41&gt;=6%,"HABIL","NO HABIL")</f>
        <v>HABIL</v>
      </c>
      <c r="AZ40" s="63" t="str">
        <f xml:space="preserve"> IF(AZ41&gt;=5%,"HABIL","NO HABIL")</f>
        <v>HABIL</v>
      </c>
      <c r="BA40" s="46" t="str">
        <f xml:space="preserve"> IF(BA41&gt;=6%,"HABIL","NO HABIL")</f>
        <v>HABIL</v>
      </c>
      <c r="BB40" s="46" t="str">
        <f xml:space="preserve"> IF(BB41&gt;=6%,"HABIL","NO HABIL")</f>
        <v>HABIL</v>
      </c>
      <c r="BC40" s="63" t="str">
        <f xml:space="preserve"> IF(BC41&gt;=5%,"HABIL","NO HABIL")</f>
        <v>HABIL</v>
      </c>
      <c r="BD40" s="46" t="str">
        <f xml:space="preserve"> IF(BD41&gt;=6%,"HABIL","NO HABIL")</f>
        <v>HABIL</v>
      </c>
      <c r="BE40" s="46" t="str">
        <f xml:space="preserve"> IF(BE41&gt;=6%,"HABIL","NO HABIL")</f>
        <v>HABIL</v>
      </c>
      <c r="BF40" s="63" t="str">
        <f xml:space="preserve"> IF(BF41&gt;=5%,"HABIL","NO HABIL")</f>
        <v>HABIL</v>
      </c>
      <c r="BG40" s="46" t="str">
        <f xml:space="preserve"> IF(BG41&gt;=6%,"HABIL","NO HABIL")</f>
        <v>HABIL</v>
      </c>
      <c r="BH40" s="46" t="str">
        <f xml:space="preserve"> IF(BH41&gt;=6%,"HABIL","NO HABIL")</f>
        <v>HABIL</v>
      </c>
      <c r="BI40" s="63" t="str">
        <f xml:space="preserve"> IF(BI41&gt;=5%,"HABIL","NO HABIL")</f>
        <v>HABIL</v>
      </c>
      <c r="BJ40" s="46" t="str">
        <f xml:space="preserve"> IF(BJ41&gt;=6%,"HABIL","NO HABIL")</f>
        <v>HABIL</v>
      </c>
      <c r="BK40" s="46" t="str">
        <f xml:space="preserve"> IF(BK41&gt;=6%,"HABIL","NO HABIL")</f>
        <v>HABIL</v>
      </c>
      <c r="BL40" s="63" t="str">
        <f xml:space="preserve"> IF(BL41&gt;=5%,"HABIL","NO HABIL")</f>
        <v>HABIL</v>
      </c>
      <c r="BM40" s="46" t="str">
        <f xml:space="preserve"> IF(BM41&gt;=6%,"HABIL","NO HABIL")</f>
        <v>HABIL</v>
      </c>
      <c r="BN40" s="46" t="str">
        <f xml:space="preserve"> IF(BN41&gt;=6%,"HABIL","NO HABIL")</f>
        <v>HABIL</v>
      </c>
      <c r="BO40" s="63" t="str">
        <f xml:space="preserve"> IF(BO41&gt;=5%,"HABIL","NO HABIL")</f>
        <v>HABIL</v>
      </c>
      <c r="BP40" s="46" t="str">
        <f t="shared" ref="BP40:BU40" si="30" xml:space="preserve"> IF(BP41&gt;=6%,"HABIL","NO HABIL")</f>
        <v>HABIL</v>
      </c>
      <c r="BQ40" s="46" t="str">
        <f t="shared" si="30"/>
        <v>HABIL</v>
      </c>
      <c r="BR40" s="46" t="str">
        <f t="shared" si="30"/>
        <v>HABIL</v>
      </c>
      <c r="BS40" s="63" t="str">
        <f t="shared" si="30"/>
        <v>HABIL</v>
      </c>
      <c r="BT40" s="46" t="str">
        <f t="shared" si="30"/>
        <v>HABIL</v>
      </c>
      <c r="BU40" s="46" t="str">
        <f t="shared" si="30"/>
        <v>HABIL</v>
      </c>
      <c r="BV40" s="63" t="str">
        <f xml:space="preserve"> IF(BV41&gt;=5%,"HABIL","NO HABIL")</f>
        <v>HABIL</v>
      </c>
      <c r="BW40" s="46" t="str">
        <f xml:space="preserve"> IF(BW41&gt;=6%,"HABIL","NO HABIL")</f>
        <v>HABIL</v>
      </c>
      <c r="BX40" s="46" t="str">
        <f xml:space="preserve"> IF(BX41&gt;=6%,"HABIL","NO HABIL")</f>
        <v>HABIL</v>
      </c>
      <c r="BY40" s="63" t="str">
        <f xml:space="preserve"> IF(BY41&gt;=5%,"HABIL","NO HABIL")</f>
        <v>HABIL</v>
      </c>
      <c r="BZ40" s="46" t="str">
        <f xml:space="preserve"> IF(BZ41&gt;=6%,"HABIL","NO HABIL")</f>
        <v>HABIL</v>
      </c>
      <c r="CA40" s="46" t="str">
        <f xml:space="preserve"> IF(CA41&gt;=6%,"HABIL","NO HABIL")</f>
        <v>HABIL</v>
      </c>
      <c r="CB40" s="63" t="str">
        <f xml:space="preserve"> IF(CB41&gt;=5%,"HABIL","NO HABIL")</f>
        <v>HABIL</v>
      </c>
      <c r="CC40" s="46" t="str">
        <f xml:space="preserve"> IF(CC41&gt;=6%,"HABIL","NO HABIL")</f>
        <v>HABIL</v>
      </c>
      <c r="CD40" s="46" t="str">
        <f xml:space="preserve"> IF(CD41&gt;=6%,"HABIL","NO HABIL")</f>
        <v>HABIL</v>
      </c>
      <c r="CE40" s="63" t="str">
        <f xml:space="preserve"> IF(CE41&gt;=5%,"HABIL","NO HABIL")</f>
        <v>HABIL</v>
      </c>
      <c r="CF40" s="63" t="str">
        <f xml:space="preserve"> IF(CF41&gt;=6%,"HABIL","NO HABIL")</f>
        <v>HABIL</v>
      </c>
      <c r="CG40" s="46" t="str">
        <f xml:space="preserve"> IF(CG41&gt;=6%,"HABIL","NO HABIL")</f>
        <v>HABIL</v>
      </c>
      <c r="CH40" s="46" t="str">
        <f xml:space="preserve"> IF(CH41&gt;=6%,"HABIL","NO HABIL")</f>
        <v>HABIL</v>
      </c>
      <c r="CI40" s="63" t="str">
        <f xml:space="preserve"> IF(CI41&gt;=5%,"HABIL","NO HABIL")</f>
        <v>HABIL</v>
      </c>
      <c r="CJ40" s="46" t="str">
        <f xml:space="preserve"> IF(CJ41&gt;=6%,"HABIL","NO HABIL")</f>
        <v>HABIL</v>
      </c>
      <c r="CK40" s="46" t="str">
        <f xml:space="preserve"> IF(CK41&gt;=6%,"HABIL","NO HABIL")</f>
        <v>HABIL</v>
      </c>
      <c r="CL40" s="63" t="str">
        <f xml:space="preserve"> IF(CL41&gt;=5%,"HABIL","NO HABIL")</f>
        <v>HABIL</v>
      </c>
    </row>
    <row r="41" spans="2:90" s="3" customFormat="1" ht="49.5" customHeight="1" x14ac:dyDescent="0.25">
      <c r="B41" s="35" t="s">
        <v>21</v>
      </c>
      <c r="C41" s="46">
        <f>(C21/C19)</f>
        <v>1.070196488020855</v>
      </c>
      <c r="D41" s="46">
        <f>(D21/D19)</f>
        <v>0.21231727027920519</v>
      </c>
      <c r="E41" s="47">
        <f>((C21*C14)+(D21*D14))/((C19*C14)+(D19*D14))</f>
        <v>0.54635208435771976</v>
      </c>
      <c r="F41" s="46">
        <f>(F21/F19)</f>
        <v>0.40114853750643492</v>
      </c>
      <c r="G41" s="46">
        <f>(G21/G19)</f>
        <v>0.50043821602479366</v>
      </c>
      <c r="H41" s="47">
        <f>((F21*F14)+(G21*G14))/((F19*F14)+(G19*G14))</f>
        <v>0.41765540990829081</v>
      </c>
      <c r="I41" s="46">
        <f>(I21/I19)</f>
        <v>0.29756807586777911</v>
      </c>
      <c r="J41" s="46">
        <f>(J21/J19)</f>
        <v>0.659884481542098</v>
      </c>
      <c r="K41" s="47">
        <f>((I21*I14)+(J21*J14))/((I19*I14)+(J19*J14))</f>
        <v>0.30104880227692343</v>
      </c>
      <c r="L41" s="46">
        <f>(L21/L19)</f>
        <v>0.24350601040730496</v>
      </c>
      <c r="M41" s="46">
        <f>(M21/M19)</f>
        <v>0.4829106357486076</v>
      </c>
      <c r="N41" s="47">
        <f>((L21*L14)+(M21*M14))/((L19*L14)+(M19*M14))</f>
        <v>0.24556180504164635</v>
      </c>
      <c r="O41" s="46">
        <f>(O21/O19)</f>
        <v>0.39549198746468145</v>
      </c>
      <c r="P41" s="46">
        <f>(P21/P19)</f>
        <v>0.16389734661841826</v>
      </c>
      <c r="Q41" s="47">
        <f>((O21*O14)+(P21*P14))/((O19*O14)+(P19*P14))</f>
        <v>0.39295092708409995</v>
      </c>
      <c r="R41" s="46">
        <f>(R21/R19)</f>
        <v>0.19057795581832354</v>
      </c>
      <c r="S41" s="46">
        <f>(S21/S19)</f>
        <v>0.19774499096135503</v>
      </c>
      <c r="T41" s="47">
        <f>((R21*R14)+(S21*S14))/((R19*R14)+(S19*S14))</f>
        <v>0.19073764414419306</v>
      </c>
      <c r="U41" s="47">
        <f>(U21/U19)</f>
        <v>0.21060916170139199</v>
      </c>
      <c r="V41" s="46">
        <f>(V21/V19)</f>
        <v>0.67032234020385173</v>
      </c>
      <c r="W41" s="46">
        <f>(W21/W19)</f>
        <v>0.38876166254468308</v>
      </c>
      <c r="X41" s="47">
        <f>((V21*V14)+(W21*W14))/((V19*V14)+(W19*W14))</f>
        <v>0.64271354239195477</v>
      </c>
      <c r="Y41" s="46">
        <f>(Y21/Y19)</f>
        <v>0.36778107682387068</v>
      </c>
      <c r="Z41" s="46">
        <f>(Z21/Z19)</f>
        <v>0.41307657619345683</v>
      </c>
      <c r="AA41" s="47">
        <f>((Y21*Y14)+(Z21*Z14))/((Y19*Y14)+(Z19*Z14))</f>
        <v>0.36884096707384695</v>
      </c>
      <c r="AB41" s="46">
        <f>(AB21/AB19)</f>
        <v>0.14993570096588602</v>
      </c>
      <c r="AC41" s="46">
        <f>(AC21/AC19)</f>
        <v>4.0183204622731214E-2</v>
      </c>
      <c r="AD41" s="47">
        <f>((AB21*AB14)+(AC21*AC14))/((AB19*AB14)+(AC19*AC14))</f>
        <v>0.14745458959418287</v>
      </c>
      <c r="AE41" s="46">
        <f>(AE21/AE19)</f>
        <v>0.24294863642691736</v>
      </c>
      <c r="AF41" s="46">
        <f>(AF21/AF19)</f>
        <v>0.47019222430721308</v>
      </c>
      <c r="AG41" s="47">
        <f>((AE21*AE14)+(AF21*AF14))/((AE19*AE14)+(AF19*AF14))</f>
        <v>0.25919989142818411</v>
      </c>
      <c r="AH41" s="47">
        <f>(AH21/AH19)</f>
        <v>1.0106776809864848</v>
      </c>
      <c r="AI41" s="46">
        <f>(AI21/AI19)</f>
        <v>0.1316696201303702</v>
      </c>
      <c r="AJ41" s="46">
        <f>(AJ21/AJ19)</f>
        <v>0.28667848214491493</v>
      </c>
      <c r="AK41" s="47">
        <f>((AI21*AI14)+(AJ21*AJ14))/((AI19*AI14)+(AJ19*AJ14))</f>
        <v>0.25466955124782398</v>
      </c>
      <c r="AL41" s="46">
        <f>(AL21/AL19)</f>
        <v>0.11124242955915112</v>
      </c>
      <c r="AM41" s="46">
        <f>(AM21/AM19)</f>
        <v>0.50213529600275864</v>
      </c>
      <c r="AN41" s="47">
        <f>((AL21*AL14)+(AM21*AM14))/((AL19*AL14)+(AM19*AM14))</f>
        <v>0.14328757932780009</v>
      </c>
      <c r="AO41" s="46">
        <f>(AO21/AO19)</f>
        <v>0.31129368429125065</v>
      </c>
      <c r="AP41" s="46">
        <f>(AP21/AP19)</f>
        <v>0.22807762688667771</v>
      </c>
      <c r="AQ41" s="47">
        <f>((AO21*AO14)+(AP21*AP14))/((AO19*AO14)+(AP19*AP14))</f>
        <v>0.28626790141573472</v>
      </c>
      <c r="AR41" s="46">
        <f>(AR21/AR19)</f>
        <v>0.47099645965063158</v>
      </c>
      <c r="AS41" s="46">
        <f>(AS21/AS19)</f>
        <v>0.34719982017526446</v>
      </c>
      <c r="AT41" s="47">
        <f>((AR21*AR14)+(AS21*AS14))/((AR19*AR14)+(AS19*AS14))</f>
        <v>0.44567443350044805</v>
      </c>
      <c r="AU41" s="46">
        <f>(AU21/AU19)</f>
        <v>0.41428922411327024</v>
      </c>
      <c r="AV41" s="46">
        <f>(AV21/AV19)</f>
        <v>7.3563049405545283E-2</v>
      </c>
      <c r="AW41" s="47">
        <f>((AU21*AU14)+(AV21*AV14))/((AU19*AU14)+(AV19*AV14))</f>
        <v>0.41193004642288278</v>
      </c>
      <c r="AX41" s="46">
        <f>(AX21/AX19)</f>
        <v>0.19457974576163334</v>
      </c>
      <c r="AY41" s="46">
        <f>(AY21/AY19)</f>
        <v>1.398977224366853</v>
      </c>
      <c r="AZ41" s="47">
        <f>((AX21*AX14)+(AY21*AY14))/((AX19*AX14)+(AY19*AY14))</f>
        <v>1.0449059131125462</v>
      </c>
      <c r="BA41" s="46">
        <f>(BA21/BA19)</f>
        <v>0.25934763123573545</v>
      </c>
      <c r="BB41" s="46">
        <f>(BB21/BB19)</f>
        <v>0.102301787072242</v>
      </c>
      <c r="BC41" s="47">
        <f>((BA21*BA14)+(BB21*BB14))/((BA19*BA14)+(BB19*BB14))</f>
        <v>0.25877441626129333</v>
      </c>
      <c r="BD41" s="46">
        <f>(BD21/BD19)</f>
        <v>0.44671776666887353</v>
      </c>
      <c r="BE41" s="46">
        <f>(BE21/BE19)</f>
        <v>0.66469569853325672</v>
      </c>
      <c r="BF41" s="47">
        <f>((BD21*BD14)+(BE21*BE14))/((BD19*BD14)+(BE19*BE14))</f>
        <v>0.49867681345994475</v>
      </c>
      <c r="BG41" s="46">
        <f>(BG21/BG19)</f>
        <v>0.61387096895305115</v>
      </c>
      <c r="BH41" s="46">
        <f>(BH21/BH19)</f>
        <v>0.25199979985334464</v>
      </c>
      <c r="BI41" s="47">
        <f>((BG21*BG14)+(BH21*BH14))/((BG19*BG14)+(BH19*BH14))</f>
        <v>0.57117165846788454</v>
      </c>
      <c r="BJ41" s="46">
        <f>(BJ21/BJ19)</f>
        <v>0.19040537646382033</v>
      </c>
      <c r="BK41" s="46">
        <f>(BK21/BK19)</f>
        <v>0.31601453452355321</v>
      </c>
      <c r="BL41" s="47">
        <f>((BJ21*BJ14)+(BK21*BK14))/((BJ19*BJ14)+(BK19*BK14))</f>
        <v>0.19867067995694171</v>
      </c>
      <c r="BM41" s="46">
        <f>(BM21/BM19)</f>
        <v>0.68906430517514106</v>
      </c>
      <c r="BN41" s="46">
        <f>(BN21/BN19)</f>
        <v>0.3170809236544106</v>
      </c>
      <c r="BO41" s="47">
        <f>((BM21*BM14)+(BN21*BN14))/((BM19*BM14)+(BN19*BN14))</f>
        <v>0.67513838253281733</v>
      </c>
      <c r="BP41" s="46">
        <f>(BP21/BP19)</f>
        <v>1.4296546379087931</v>
      </c>
      <c r="BQ41" s="46">
        <f>(BQ21/BQ19)</f>
        <v>0.19092949281890301</v>
      </c>
      <c r="BR41" s="46">
        <f>(BR21/BR19)</f>
        <v>0.28319577747492375</v>
      </c>
      <c r="BS41" s="48">
        <f>((BP21*BP14)+(BQ21*BQ14)+(BR21*BR14))/((BP19*BP14)+(BQ19*BQ14)+(BR19*BR14))</f>
        <v>0.36353152806446304</v>
      </c>
      <c r="BT41" s="46">
        <f>(BT21/BT19)</f>
        <v>0.77419768148118273</v>
      </c>
      <c r="BU41" s="46">
        <f>(BU21/BU19)</f>
        <v>0.10647648472442973</v>
      </c>
      <c r="BV41" s="47">
        <f>((BT21*BT14)+(BU21*BU14))/((BT19*BT14)+(BU19*BU14))</f>
        <v>0.74903387896940721</v>
      </c>
      <c r="BW41" s="46">
        <f>(BW21/BW19)</f>
        <v>0.25948288782267742</v>
      </c>
      <c r="BX41" s="46">
        <f>(BX21/BX19)</f>
        <v>1.0781683117578595</v>
      </c>
      <c r="BY41" s="47">
        <f>((BW21*BW14)+(BX21*BX14))/((BW19*BW14)+(BX19*BX14))</f>
        <v>0.26503404744880515</v>
      </c>
      <c r="BZ41" s="46">
        <f>(BZ21/BZ19)</f>
        <v>0.82670008352957991</v>
      </c>
      <c r="CA41" s="46">
        <f>(CA21/CA19)</f>
        <v>0.63649248770367328</v>
      </c>
      <c r="CB41" s="47">
        <f>((BZ21*BZ14)+(CA21*CA14))/((BZ19*BZ14)+(CA19*CA14))</f>
        <v>0.81705709176663399</v>
      </c>
      <c r="CC41" s="46">
        <f>(CC21/CC19)</f>
        <v>0.11481447144869938</v>
      </c>
      <c r="CD41" s="46">
        <f>(CD21/CD19)</f>
        <v>0.34568137435509178</v>
      </c>
      <c r="CE41" s="47">
        <f>((CC21*CC14)+(CD21*CD14))/((CC19*CC14)+(CD19*CD14))</f>
        <v>0.15747865442365347</v>
      </c>
      <c r="CF41" s="47">
        <f>((CD21*CD14)+(CE21*CE14))/((CD19*CD14)+(CE19*CE14))</f>
        <v>0.18683369190930874</v>
      </c>
      <c r="CG41" s="46">
        <f>(CG21/CG19)</f>
        <v>0.40280230291895497</v>
      </c>
      <c r="CH41" s="46">
        <f>(CH21/CH19)</f>
        <v>0.33817963367428749</v>
      </c>
      <c r="CI41" s="47">
        <f>((CG21*CG14)+(CH21*CH14))/((CG19*CG14)+(CH19*CH14))</f>
        <v>0.39546248371466575</v>
      </c>
      <c r="CJ41" s="46">
        <f>(CJ21/CJ19)</f>
        <v>0.32760740969332425</v>
      </c>
      <c r="CK41" s="46">
        <f>(CK21/CK19)</f>
        <v>0.19969431029598519</v>
      </c>
      <c r="CL41" s="47">
        <f>((CJ21*CJ14)+(CK21*CK14))/((CJ19*CJ14)+(CK19*CK14))</f>
        <v>0.32291843900309203</v>
      </c>
    </row>
    <row r="42" spans="2:90" s="3" customFormat="1" ht="31.2" x14ac:dyDescent="0.25">
      <c r="B42" s="11" t="s">
        <v>75</v>
      </c>
      <c r="C42" s="46" t="str">
        <f>IF(C43&gt;=4%,"HABIL","NO HABIL")</f>
        <v>HABIL</v>
      </c>
      <c r="D42" s="46" t="str">
        <f t="shared" ref="D42" si="31">IF(D43&gt;=4%,"HABIL","NO HABIL")</f>
        <v>HABIL</v>
      </c>
      <c r="E42" s="60" t="str">
        <f t="shared" ref="E42:AT42" si="32">IF(E43&gt;=4%,"HABIL","NO HABIL")</f>
        <v>HABIL</v>
      </c>
      <c r="F42" s="46" t="str">
        <f>IF(F43&gt;=4%,"HABIL","NO HABIL")</f>
        <v>HABIL</v>
      </c>
      <c r="G42" s="46" t="str">
        <f t="shared" si="32"/>
        <v>HABIL</v>
      </c>
      <c r="H42" s="60" t="str">
        <f t="shared" si="32"/>
        <v>HABIL</v>
      </c>
      <c r="I42" s="46" t="str">
        <f t="shared" si="32"/>
        <v>HABIL</v>
      </c>
      <c r="J42" s="46" t="str">
        <f t="shared" si="32"/>
        <v>HABIL</v>
      </c>
      <c r="K42" s="60" t="str">
        <f t="shared" si="32"/>
        <v>HABIL</v>
      </c>
      <c r="L42" s="46" t="str">
        <f t="shared" si="32"/>
        <v>HABIL</v>
      </c>
      <c r="M42" s="46" t="str">
        <f t="shared" si="32"/>
        <v>HABIL</v>
      </c>
      <c r="N42" s="60" t="str">
        <f t="shared" si="32"/>
        <v>HABIL</v>
      </c>
      <c r="O42" s="46" t="str">
        <f t="shared" si="32"/>
        <v>HABIL</v>
      </c>
      <c r="P42" s="46" t="str">
        <f t="shared" si="32"/>
        <v>HABIL</v>
      </c>
      <c r="Q42" s="60" t="str">
        <f t="shared" si="32"/>
        <v>HABIL</v>
      </c>
      <c r="R42" s="46" t="str">
        <f t="shared" si="32"/>
        <v>HABIL</v>
      </c>
      <c r="S42" s="46" t="str">
        <f t="shared" si="32"/>
        <v>HABIL</v>
      </c>
      <c r="T42" s="60" t="str">
        <f t="shared" si="32"/>
        <v>HABIL</v>
      </c>
      <c r="U42" s="63" t="str">
        <f t="shared" si="32"/>
        <v>HABIL</v>
      </c>
      <c r="V42" s="46" t="str">
        <f t="shared" si="32"/>
        <v>HABIL</v>
      </c>
      <c r="W42" s="46" t="str">
        <f t="shared" si="32"/>
        <v>HABIL</v>
      </c>
      <c r="X42" s="60" t="str">
        <f t="shared" si="32"/>
        <v>HABIL</v>
      </c>
      <c r="Y42" s="46" t="str">
        <f t="shared" si="32"/>
        <v>HABIL</v>
      </c>
      <c r="Z42" s="46" t="str">
        <f t="shared" si="32"/>
        <v>HABIL</v>
      </c>
      <c r="AA42" s="60" t="str">
        <f t="shared" si="32"/>
        <v>HABIL</v>
      </c>
      <c r="AB42" s="46" t="str">
        <f t="shared" si="32"/>
        <v>HABIL</v>
      </c>
      <c r="AC42" s="46" t="str">
        <f t="shared" si="32"/>
        <v>NO HABIL</v>
      </c>
      <c r="AD42" s="60" t="str">
        <f t="shared" si="32"/>
        <v>HABIL</v>
      </c>
      <c r="AE42" s="46" t="str">
        <f t="shared" si="32"/>
        <v>HABIL</v>
      </c>
      <c r="AF42" s="46" t="str">
        <f t="shared" si="32"/>
        <v>HABIL</v>
      </c>
      <c r="AG42" s="60" t="str">
        <f t="shared" si="32"/>
        <v>HABIL</v>
      </c>
      <c r="AH42" s="63" t="str">
        <f t="shared" si="32"/>
        <v>HABIL</v>
      </c>
      <c r="AI42" s="46" t="str">
        <f t="shared" si="32"/>
        <v>HABIL</v>
      </c>
      <c r="AJ42" s="46" t="str">
        <f t="shared" si="32"/>
        <v>HABIL</v>
      </c>
      <c r="AK42" s="60" t="str">
        <f t="shared" si="32"/>
        <v>HABIL</v>
      </c>
      <c r="AL42" s="46" t="str">
        <f t="shared" si="32"/>
        <v>HABIL</v>
      </c>
      <c r="AM42" s="46" t="str">
        <f t="shared" si="32"/>
        <v>HABIL</v>
      </c>
      <c r="AN42" s="60" t="str">
        <f t="shared" si="32"/>
        <v>HABIL</v>
      </c>
      <c r="AO42" s="46" t="str">
        <f t="shared" si="32"/>
        <v>HABIL</v>
      </c>
      <c r="AP42" s="46" t="str">
        <f t="shared" si="32"/>
        <v>HABIL</v>
      </c>
      <c r="AQ42" s="60" t="str">
        <f t="shared" si="32"/>
        <v>HABIL</v>
      </c>
      <c r="AR42" s="46" t="str">
        <f t="shared" si="32"/>
        <v>HABIL</v>
      </c>
      <c r="AS42" s="46" t="str">
        <f t="shared" si="32"/>
        <v>HABIL</v>
      </c>
      <c r="AT42" s="60" t="str">
        <f t="shared" si="32"/>
        <v>HABIL</v>
      </c>
      <c r="AU42" s="46" t="str">
        <f>IF(AU43&gt;=4%,"HABIL","NO HABIL")</f>
        <v>HABIL</v>
      </c>
      <c r="AV42" s="46" t="str">
        <f>IF(AV43&gt;=4%,"HABIL","NO HABIL")</f>
        <v>HABIL</v>
      </c>
      <c r="AW42" s="60" t="str">
        <f t="shared" ref="AW42" si="33">IF(AW43&gt;=4%,"HABIL","NO HABIL")</f>
        <v>HABIL</v>
      </c>
      <c r="AX42" s="46" t="str">
        <f>IF(AX43&gt;=4%,"HABIL","NO HABIL")</f>
        <v>HABIL</v>
      </c>
      <c r="AY42" s="46" t="str">
        <f>IF(AY43&gt;=4%,"HABIL","NO HABIL")</f>
        <v>HABIL</v>
      </c>
      <c r="AZ42" s="63" t="str">
        <f>IF(AZ43&gt;=3%,"HABIL","NO HABIL")</f>
        <v>HABIL</v>
      </c>
      <c r="BA42" s="46" t="str">
        <f>IF(BA43&gt;=4%,"HABIL","NO HABIL")</f>
        <v>HABIL</v>
      </c>
      <c r="BB42" s="46" t="str">
        <f>IF(BB43&gt;=4%,"HABIL","NO HABIL")</f>
        <v>HABIL</v>
      </c>
      <c r="BC42" s="63" t="str">
        <f>IF(BC43&gt;=3%,"HABIL","NO HABIL")</f>
        <v>HABIL</v>
      </c>
      <c r="BD42" s="46" t="str">
        <f>IF(BD43&gt;=4%,"HABIL","NO HABIL")</f>
        <v>HABIL</v>
      </c>
      <c r="BE42" s="46" t="str">
        <f>IF(BE43&gt;=4%,"HABIL","NO HABIL")</f>
        <v>HABIL</v>
      </c>
      <c r="BF42" s="63" t="str">
        <f>IF(BF43&gt;=3%,"HABIL","NO HABIL")</f>
        <v>HABIL</v>
      </c>
      <c r="BG42" s="46" t="str">
        <f>IF(BG43&gt;=4%,"HABIL","NO HABIL")</f>
        <v>HABIL</v>
      </c>
      <c r="BH42" s="46" t="str">
        <f>IF(BH43&gt;=4%,"HABIL","NO HABIL")</f>
        <v>HABIL</v>
      </c>
      <c r="BI42" s="63" t="str">
        <f>IF(BI43&gt;=3%,"HABIL","NO HABIL")</f>
        <v>HABIL</v>
      </c>
      <c r="BJ42" s="46" t="str">
        <f>IF(BJ43&gt;=4%,"HABIL","NO HABIL")</f>
        <v>HABIL</v>
      </c>
      <c r="BK42" s="46" t="str">
        <f>IF(BK43&gt;=4%,"HABIL","NO HABIL")</f>
        <v>HABIL</v>
      </c>
      <c r="BL42" s="63" t="str">
        <f>IF(BL43&gt;=3%,"HABIL","NO HABIL")</f>
        <v>HABIL</v>
      </c>
      <c r="BM42" s="46" t="str">
        <f>IF(BM43&gt;=4%,"HABIL","NO HABIL")</f>
        <v>HABIL</v>
      </c>
      <c r="BN42" s="46" t="str">
        <f>IF(BN43&gt;=4%,"HABIL","NO HABIL")</f>
        <v>HABIL</v>
      </c>
      <c r="BO42" s="63" t="str">
        <f>IF(BO43&gt;=3%,"HABIL","NO HABIL")</f>
        <v>HABIL</v>
      </c>
      <c r="BP42" s="46" t="str">
        <f t="shared" ref="BP42:BU42" si="34">IF(BP43&gt;=4%,"HABIL","NO HABIL")</f>
        <v>HABIL</v>
      </c>
      <c r="BQ42" s="46" t="str">
        <f t="shared" si="34"/>
        <v>HABIL</v>
      </c>
      <c r="BR42" s="46" t="str">
        <f t="shared" si="34"/>
        <v>HABIL</v>
      </c>
      <c r="BS42" s="63" t="str">
        <f t="shared" si="34"/>
        <v>HABIL</v>
      </c>
      <c r="BT42" s="46" t="str">
        <f t="shared" si="34"/>
        <v>HABIL</v>
      </c>
      <c r="BU42" s="46" t="str">
        <f t="shared" si="34"/>
        <v>HABIL</v>
      </c>
      <c r="BV42" s="63" t="str">
        <f>IF(BV43&gt;=3%,"HABIL","NO HABIL")</f>
        <v>HABIL</v>
      </c>
      <c r="BW42" s="46" t="str">
        <f>IF(BW43&gt;=4%,"HABIL","NO HABIL")</f>
        <v>HABIL</v>
      </c>
      <c r="BX42" s="46" t="str">
        <f>IF(BX43&gt;=4%,"HABIL","NO HABIL")</f>
        <v>HABIL</v>
      </c>
      <c r="BY42" s="63" t="str">
        <f>IF(BY43&gt;=3%,"HABIL","NO HABIL")</f>
        <v>HABIL</v>
      </c>
      <c r="BZ42" s="46" t="str">
        <f>IF(BZ43&gt;=4%,"HABIL","NO HABIL")</f>
        <v>HABIL</v>
      </c>
      <c r="CA42" s="46" t="str">
        <f>IF(CA43&gt;=4%,"HABIL","NO HABIL")</f>
        <v>HABIL</v>
      </c>
      <c r="CB42" s="63" t="str">
        <f>IF(CB43&gt;=3%,"HABIL","NO HABIL")</f>
        <v>HABIL</v>
      </c>
      <c r="CC42" s="46" t="str">
        <f>IF(CC43&gt;=4%,"HABIL","NO HABIL")</f>
        <v>HABIL</v>
      </c>
      <c r="CD42" s="46" t="str">
        <f>IF(CD43&gt;=4%,"HABIL","NO HABIL")</f>
        <v>HABIL</v>
      </c>
      <c r="CE42" s="63" t="str">
        <f>IF(CE43&gt;=3%,"HABIL","NO HABIL")</f>
        <v>HABIL</v>
      </c>
      <c r="CF42" s="63" t="str">
        <f>IF(CF43&gt;=4%,"HABIL","NO HABIL")</f>
        <v>HABIL</v>
      </c>
      <c r="CG42" s="46" t="str">
        <f>IF(CG43&gt;=4%,"HABIL","NO HABIL")</f>
        <v>HABIL</v>
      </c>
      <c r="CH42" s="46" t="str">
        <f>IF(CH43&gt;=4%,"HABIL","NO HABIL")</f>
        <v>HABIL</v>
      </c>
      <c r="CI42" s="63" t="str">
        <f>IF(CI43&gt;=3%,"HABIL","NO HABIL")</f>
        <v>HABIL</v>
      </c>
      <c r="CJ42" s="46" t="str">
        <f>IF(CJ43&gt;=4%,"HABIL","NO HABIL")</f>
        <v>HABIL</v>
      </c>
      <c r="CK42" s="46" t="str">
        <f>IF(CK43&gt;=4%,"HABIL","NO HABIL")</f>
        <v>HABIL</v>
      </c>
      <c r="CL42" s="63" t="str">
        <f>IF(CL43&gt;=3%,"HABIL","NO HABIL")</f>
        <v>HABIL</v>
      </c>
    </row>
    <row r="43" spans="2:90" s="3" customFormat="1" ht="33" customHeight="1" x14ac:dyDescent="0.25">
      <c r="B43" s="35" t="s">
        <v>22</v>
      </c>
      <c r="C43" s="46">
        <f>(C21/C17)</f>
        <v>0.69798537607438893</v>
      </c>
      <c r="D43" s="46">
        <f>(D21/D17)</f>
        <v>0.13806048855449676</v>
      </c>
      <c r="E43" s="47">
        <f>((C21*C14)+(D21*D14))/((C17*C14)+(D17*D14))</f>
        <v>0.3556820202532669</v>
      </c>
      <c r="F43" s="46">
        <f>(F21/F17)</f>
        <v>0.21332832454281161</v>
      </c>
      <c r="G43" s="46">
        <f>(G21/G17)</f>
        <v>0.41009804046685011</v>
      </c>
      <c r="H43" s="47">
        <f>((F21*F14)+(G21*G14))/((F17*F14)+(G17*G14))</f>
        <v>0.23587287677729643</v>
      </c>
      <c r="I43" s="46">
        <f>(I21/I17)</f>
        <v>0.2091098054445214</v>
      </c>
      <c r="J43" s="46">
        <f>(J21/J17)</f>
        <v>0.47921400668178815</v>
      </c>
      <c r="K43" s="47">
        <f>((I21*I14)+(J21*J14))/((I17*I14)+(J17*J14))</f>
        <v>0.21162154507181499</v>
      </c>
      <c r="L43" s="46">
        <f>(L21/L17)</f>
        <v>0.14002086352587723</v>
      </c>
      <c r="M43" s="46">
        <f>(M21/M17)</f>
        <v>0.25054774041179756</v>
      </c>
      <c r="N43" s="47">
        <f>((L21*L14)+(M21*M14))/((L17*L14)+(M17*M14))</f>
        <v>0.14107178609277199</v>
      </c>
      <c r="O43" s="46">
        <f>(O21/O17)</f>
        <v>0.20031221632158466</v>
      </c>
      <c r="P43" s="46">
        <f>(P21/P17)</f>
        <v>0.10675788122811646</v>
      </c>
      <c r="Q43" s="47">
        <f>((O21*O14)+(P21*P14))/((O17*O14)+(P17*P14))</f>
        <v>0.19951209969705538</v>
      </c>
      <c r="R43" s="46">
        <f>(R21/R17)</f>
        <v>0.15002785089575327</v>
      </c>
      <c r="S43" s="46">
        <f>(S21/S17)</f>
        <v>0.1027072238210449</v>
      </c>
      <c r="T43" s="47">
        <f>((R21*R14)+(S21*S14))/((R17*R14)+(S17*S14))</f>
        <v>0.14844796234324398</v>
      </c>
      <c r="U43" s="47">
        <f>(U21/U17)</f>
        <v>0.13013436019638816</v>
      </c>
      <c r="V43" s="46">
        <f>(V21/V17)</f>
        <v>0.3577274754827412</v>
      </c>
      <c r="W43" s="46">
        <f>(W21/W17)</f>
        <v>0.25210375799953777</v>
      </c>
      <c r="X43" s="47">
        <f>((V21*V14)+(W21*W14))/((V17*V14)+(W17*W14))</f>
        <v>0.34905355046976017</v>
      </c>
      <c r="Y43" s="46">
        <f>(Y21/Y17)</f>
        <v>0.18530713445220534</v>
      </c>
      <c r="Z43" s="46">
        <f>(Z21/Z17)</f>
        <v>0.20769028000533904</v>
      </c>
      <c r="AA43" s="47">
        <f>((Y21*Y14)+(Z21*Z14))/((Y17*Y14)+(Z17*Z14))</f>
        <v>0.1858319692691017</v>
      </c>
      <c r="AB43" s="46">
        <f>(AB21/AB17)</f>
        <v>7.7743607887700114E-2</v>
      </c>
      <c r="AC43" s="46">
        <f>(AC21/AC17)</f>
        <v>2.1133467085420819E-2</v>
      </c>
      <c r="AD43" s="47">
        <f>((AB21*AB14)+(AC21*AC14))/((AB17*AB14)+(AC17*AC14))</f>
        <v>7.6481495638272681E-2</v>
      </c>
      <c r="AE43" s="46">
        <f>(AE21/AE17)</f>
        <v>0.12360805010359516</v>
      </c>
      <c r="AF43" s="46">
        <f>(AF21/AF17)</f>
        <v>0.23096168219031774</v>
      </c>
      <c r="AG43" s="47">
        <f>((AE21*AE14)+(AF21*AF14))/((AE17*AE14)+(AF17*AF14))</f>
        <v>0.13153981688774449</v>
      </c>
      <c r="AH43" s="47">
        <f>(AH21/AH17)</f>
        <v>0.59536462731418394</v>
      </c>
      <c r="AI43" s="46">
        <f>(AI21/AI17)</f>
        <v>7.9424003734595502E-2</v>
      </c>
      <c r="AJ43" s="46">
        <f>(AJ21/AJ17)</f>
        <v>0.1914666572903119</v>
      </c>
      <c r="AK43" s="47">
        <f>((AI21*AI14)+(AJ21*AJ14))/((AI17*AI14)+(AJ17*AJ14))</f>
        <v>0.16640442849340203</v>
      </c>
      <c r="AL43" s="46">
        <f>(AL21/AL17)</f>
        <v>6.846633598480939E-2</v>
      </c>
      <c r="AM43" s="46">
        <f>(AM21/AM17)</f>
        <v>0.25558116804156128</v>
      </c>
      <c r="AN43" s="47">
        <f>((AL21*AL14)+(AM21*AM14))/((AL17*AL14)+(AM17*AM14))</f>
        <v>8.6702194723168202E-2</v>
      </c>
      <c r="AO43" s="46">
        <f>(AO21/AO17)</f>
        <v>0.19789412726413053</v>
      </c>
      <c r="AP43" s="46">
        <f>(AP21/AP17)</f>
        <v>0.11880373419935282</v>
      </c>
      <c r="AQ43" s="47">
        <f>((AO21*AO14)+(AP21*AP14))/((AO17*AO14)+(AP17*AP14))</f>
        <v>0.17067067943539846</v>
      </c>
      <c r="AR43" s="46">
        <f>(AR21/AR17)</f>
        <v>0.20722709714984747</v>
      </c>
      <c r="AS43" s="46">
        <f>(AS21/AS17)</f>
        <v>0.22188863889825994</v>
      </c>
      <c r="AT43" s="47">
        <f>((AR21*AR14)+(AS21*AS14))/((AR17*AR14)+(AS17*AS14))</f>
        <v>0.20943225412314942</v>
      </c>
      <c r="AU43" s="46">
        <f>(AU21/AU17)</f>
        <v>0.20554288417640484</v>
      </c>
      <c r="AV43" s="46">
        <f>(AV21/AV17)</f>
        <v>4.4770714677386789E-2</v>
      </c>
      <c r="AW43" s="47">
        <f>((AU21*AU14)+(AV21*AV14))/((AU17*AU14)+(AV17*AV14))</f>
        <v>0.20463425518768719</v>
      </c>
      <c r="AX43" s="46">
        <f>(AX21/AX17)</f>
        <v>0.11334067781438954</v>
      </c>
      <c r="AY43" s="46">
        <f>(AY21/AY17)</f>
        <v>0.85255017720702098</v>
      </c>
      <c r="AZ43" s="47">
        <f>((AX21*AX14)+(AY21*AY14))/((AX17*AX14)+(AY17*AY14))</f>
        <v>0.62824011945839031</v>
      </c>
      <c r="BA43" s="46">
        <f>(BA21/BA17)</f>
        <v>0.14437881439720998</v>
      </c>
      <c r="BB43" s="46">
        <f>(BB21/BB17)</f>
        <v>9.7364954762965902E-2</v>
      </c>
      <c r="BC43" s="47">
        <f>((BA21*BA14)+(BB21*BB14))/((BA17*BA14)+(BB17*BB14))</f>
        <v>0.14427828867915796</v>
      </c>
      <c r="BD43" s="46">
        <f>(BD21/BD17)</f>
        <v>0.33732959908373317</v>
      </c>
      <c r="BE43" s="46">
        <f>(BE21/BE17)</f>
        <v>0.42238552178708832</v>
      </c>
      <c r="BF43" s="47">
        <f>((BD21*BD14)+(BE21*BE14))/((BD17*BD14)+(BE17*BE14))</f>
        <v>0.36038737676895349</v>
      </c>
      <c r="BG43" s="46">
        <f>(BG21/BG17)</f>
        <v>0.34409041586198597</v>
      </c>
      <c r="BH43" s="46">
        <f>(BH21/BH17)</f>
        <v>0.1762735954062902</v>
      </c>
      <c r="BI43" s="47">
        <f>((BG21*BG14)+(BH21*BH14))/((BG17*BG14)+(BH17*BH14))</f>
        <v>0.32784192104075949</v>
      </c>
      <c r="BJ43" s="46">
        <f>(BJ21/BJ17)</f>
        <v>0.1448294745757519</v>
      </c>
      <c r="BK43" s="46">
        <f>(BK21/BK17)</f>
        <v>0.16424631820193425</v>
      </c>
      <c r="BL43" s="47">
        <f>((BJ21*BJ14)+(BK21*BK14))/((BJ17*BJ14)+(BK17*BK14))</f>
        <v>0.14664397889250155</v>
      </c>
      <c r="BM43" s="46">
        <f>(BM21/BM17)</f>
        <v>0.42873942949982541</v>
      </c>
      <c r="BN43" s="46">
        <f>(BN21/BN17)</f>
        <v>0.14297579751170197</v>
      </c>
      <c r="BO43" s="47">
        <f>((BM21*BM14)+(BN21*BN14))/((BM17*BM14)+(BN17*BN14))</f>
        <v>0.41418430828502406</v>
      </c>
      <c r="BP43" s="46">
        <f>(BP21/BP17)</f>
        <v>0.84852834854476056</v>
      </c>
      <c r="BQ43" s="46">
        <f>(BQ21/BQ17)</f>
        <v>0.14187183510998636</v>
      </c>
      <c r="BR43" s="46">
        <f>(BR21/BR17)</f>
        <v>0.17022836706945019</v>
      </c>
      <c r="BS43" s="48">
        <f>((BP21*BP14)+(BQ21*BQ14)+(BR21*BR14))/((BP17*BP14)+(BQ17*BQ14)+(BR17*BR14))</f>
        <v>0.2235191659464261</v>
      </c>
      <c r="BT43" s="46">
        <f>(BT21/BT17)</f>
        <v>0.50550754024841027</v>
      </c>
      <c r="BU43" s="46">
        <f>(BU21/BU17)</f>
        <v>4.8618661957810817E-2</v>
      </c>
      <c r="BV43" s="47">
        <f>((BT21*BT14)+(BU21*BU14))/((BT17*BT14)+(BU17*BU14))</f>
        <v>0.48127843721470642</v>
      </c>
      <c r="BW43" s="46">
        <f>(BW21/BW17)</f>
        <v>0.22662266760118724</v>
      </c>
      <c r="BX43" s="46">
        <f>(BX21/BX17)</f>
        <v>0.78753420133861551</v>
      </c>
      <c r="BY43" s="47">
        <f>((BW21*BW14)+(BX21*BX14))/((BW17*BW14)+(BX17*BX14))</f>
        <v>0.23116414302496524</v>
      </c>
      <c r="BZ43" s="46">
        <f>(BZ21/BZ17)</f>
        <v>0.56480770841006678</v>
      </c>
      <c r="CA43" s="46">
        <f>(CA21/CA17)</f>
        <v>0.46609593714857256</v>
      </c>
      <c r="CB43" s="47">
        <f>((BZ21*BZ14)+(CA21*CA14))/((BZ17*BZ14)+(CA17*CA14))</f>
        <v>0.56012279366979245</v>
      </c>
      <c r="CC43" s="46">
        <f>(CC21/CC17)</f>
        <v>8.624053018237722E-2</v>
      </c>
      <c r="CD43" s="46">
        <f>(CD21/CD17)</f>
        <v>0.18381975459097225</v>
      </c>
      <c r="CE43" s="47">
        <f>((CC21*CC14)+(CD21*CD14))/((CC17*CC14)+(CD17*CD14))</f>
        <v>0.10990790929914791</v>
      </c>
      <c r="CF43" s="47">
        <f>((CD21*CD14)+(CE21*CE14))/((CD17*CD14)+(CE17*CE14))</f>
        <v>0.12433552716949711</v>
      </c>
      <c r="CG43" s="46">
        <f>(CG21/CG17)</f>
        <v>0.22091296105475053</v>
      </c>
      <c r="CH43" s="46">
        <f>(CH21/CH17)</f>
        <v>0.22096586052794934</v>
      </c>
      <c r="CI43" s="47">
        <f>((CG21*CG14)+(CH21*CH14))/((CG17*CG14)+(CH17*CH14))</f>
        <v>0.22091809794269479</v>
      </c>
      <c r="CJ43" s="46">
        <f>(CJ21/CJ17)</f>
        <v>0.19588937827522129</v>
      </c>
      <c r="CK43" s="46">
        <f>(CK21/CK17)</f>
        <v>9.4666228065341695E-2</v>
      </c>
      <c r="CL43" s="47">
        <f>((CJ21*CJ14)+(CK21*CK14))/((CJ17*CJ14)+(CK17*CK14))</f>
        <v>0.19125352620185929</v>
      </c>
    </row>
    <row r="44" spans="2:90" s="3" customFormat="1" ht="31.2" x14ac:dyDescent="0.25">
      <c r="B44" s="11" t="s">
        <v>23</v>
      </c>
      <c r="C44" s="90"/>
      <c r="D44" s="91"/>
      <c r="E44" s="49" t="str">
        <f t="shared" ref="E44" si="35">+IF(COUNTIF(E30:E43,"NO HABIL")&gt;=1,"NO HABILITADO","HABILITADO")</f>
        <v>HABILITADO</v>
      </c>
      <c r="F44" s="90"/>
      <c r="G44" s="91"/>
      <c r="H44" s="49" t="str">
        <f t="shared" ref="H44" si="36">+IF(COUNTIF(H30:H43,"NO HABIL")&gt;=1,"NO HABILITADO","HABILITADO")</f>
        <v>HABILITADO</v>
      </c>
      <c r="I44" s="90"/>
      <c r="J44" s="91"/>
      <c r="K44" s="49" t="str">
        <f>+IF(COUNTIF(K30:K43,"NO HABIL")&gt;=1,"NO HABILITADO","HABILITADO")</f>
        <v>HABILITADO</v>
      </c>
      <c r="L44" s="90"/>
      <c r="M44" s="91"/>
      <c r="N44" s="49" t="str">
        <f t="shared" ref="N44" si="37">+IF(COUNTIF(N30:N43,"NO HABIL")&gt;=1,"NO HABILITADO","HABILITADO")</f>
        <v>HABILITADO</v>
      </c>
      <c r="O44" s="90"/>
      <c r="P44" s="91"/>
      <c r="Q44" s="49" t="str">
        <f t="shared" ref="Q44" si="38">+IF(COUNTIF(Q30:Q43,"NO HABIL")&gt;=1,"NO HABILITADO","HABILITADO")</f>
        <v>HABILITADO</v>
      </c>
      <c r="R44" s="90"/>
      <c r="S44" s="91"/>
      <c r="T44" s="49" t="str">
        <f t="shared" ref="T44:U44" si="39">+IF(COUNTIF(T30:T43,"NO HABIL")&gt;=1,"NO HABILITADO","HABILITADO")</f>
        <v>HABILITADO</v>
      </c>
      <c r="U44" s="49" t="str">
        <f t="shared" si="39"/>
        <v>HABILITADO</v>
      </c>
      <c r="V44" s="90"/>
      <c r="W44" s="91"/>
      <c r="X44" s="49" t="str">
        <f t="shared" ref="X44" si="40">+IF(COUNTIF(X30:X43,"NO HABIL")&gt;=1,"NO HABILITADO","HABILITADO")</f>
        <v>HABILITADO</v>
      </c>
      <c r="Y44" s="90"/>
      <c r="Z44" s="91"/>
      <c r="AA44" s="49" t="str">
        <f t="shared" ref="AA44" si="41">+IF(COUNTIF(AA30:AA43,"NO HABIL")&gt;=1,"NO HABILITADO","HABILITADO")</f>
        <v>HABILITADO</v>
      </c>
      <c r="AB44" s="90"/>
      <c r="AC44" s="91"/>
      <c r="AD44" s="49" t="str">
        <f t="shared" ref="AD44" si="42">+IF(COUNTIF(AD30:AD43,"NO HABIL")&gt;=1,"NO HABILITADO","HABILITADO")</f>
        <v>HABILITADO</v>
      </c>
      <c r="AE44" s="90"/>
      <c r="AF44" s="91"/>
      <c r="AG44" s="49" t="str">
        <f t="shared" ref="AG44:AH44" si="43">+IF(COUNTIF(AG30:AG43,"NO HABIL")&gt;=1,"NO HABILITADO","HABILITADO")</f>
        <v>HABILITADO</v>
      </c>
      <c r="AH44" s="49" t="str">
        <f t="shared" si="43"/>
        <v>HABILITADO</v>
      </c>
      <c r="AI44" s="90"/>
      <c r="AJ44" s="91"/>
      <c r="AK44" s="49" t="str">
        <f t="shared" ref="AK44" si="44">+IF(COUNTIF(AK30:AK43,"NO HABIL")&gt;=1,"NO HABILITADO","HABILITADO")</f>
        <v>HABILITADO</v>
      </c>
      <c r="AL44" s="90"/>
      <c r="AM44" s="91"/>
      <c r="AN44" s="49" t="str">
        <f t="shared" ref="AN44" si="45">+IF(COUNTIF(AN30:AN43,"NO HABIL")&gt;=1,"NO HABILITADO","HABILITADO")</f>
        <v>HABILITADO</v>
      </c>
      <c r="AO44" s="90"/>
      <c r="AP44" s="91"/>
      <c r="AQ44" s="49" t="str">
        <f t="shared" ref="AQ44" si="46">+IF(COUNTIF(AQ30:AQ43,"NO HABIL")&gt;=1,"NO HABILITADO","HABILITADO")</f>
        <v>HABILITADO</v>
      </c>
      <c r="AR44" s="90"/>
      <c r="AS44" s="91"/>
      <c r="AT44" s="86" t="str">
        <f t="shared" ref="AT44" si="47">+IF(COUNTIF(AT30:AT43,"NO HABIL")&gt;=1,"NO HABILITADO","HABILITADO")</f>
        <v>NO HABILITADO</v>
      </c>
      <c r="AU44" s="90"/>
      <c r="AV44" s="91"/>
      <c r="AW44" s="49" t="str">
        <f t="shared" ref="AW44" si="48">+IF(COUNTIF(AW30:AW43,"NO HABIL")&gt;=1,"NO HABILITADO","HABILITADO")</f>
        <v>HABILITADO</v>
      </c>
      <c r="AX44" s="90"/>
      <c r="AY44" s="91"/>
      <c r="AZ44" s="49" t="str">
        <f t="shared" ref="AZ44" si="49">+IF(COUNTIF(AZ30:AZ43,"NO HABIL")&gt;=1,"NO HABILITADO","HABILITADO")</f>
        <v>HABILITADO</v>
      </c>
      <c r="BA44" s="90"/>
      <c r="BB44" s="91"/>
      <c r="BC44" s="49" t="str">
        <f t="shared" ref="BC44" si="50">+IF(COUNTIF(BC30:BC43,"NO HABIL")&gt;=1,"NO HABILITADO","HABILITADO")</f>
        <v>HABILITADO</v>
      </c>
      <c r="BD44" s="90"/>
      <c r="BE44" s="91"/>
      <c r="BF44" s="49" t="str">
        <f t="shared" ref="BF44" si="51">+IF(COUNTIF(BF30:BF43,"NO HABIL")&gt;=1,"NO HABILITADO","HABILITADO")</f>
        <v>HABILITADO</v>
      </c>
      <c r="BG44" s="90"/>
      <c r="BH44" s="91"/>
      <c r="BI44" s="49" t="str">
        <f t="shared" ref="BI44" si="52">+IF(COUNTIF(BI30:BI43,"NO HABIL")&gt;=1,"NO HABILITADO","HABILITADO")</f>
        <v>HABILITADO</v>
      </c>
      <c r="BJ44" s="90"/>
      <c r="BK44" s="91"/>
      <c r="BL44" s="49" t="str">
        <f t="shared" ref="BL44" si="53">+IF(COUNTIF(BL30:BL43,"NO HABIL")&gt;=1,"NO HABILITADO","HABILITADO")</f>
        <v>HABILITADO</v>
      </c>
      <c r="BM44" s="90"/>
      <c r="BN44" s="91"/>
      <c r="BO44" s="49" t="str">
        <f t="shared" ref="BO44" si="54">+IF(COUNTIF(BO30:BO43,"NO HABIL")&gt;=1,"NO HABILITADO","HABILITADO")</f>
        <v>HABILITADO</v>
      </c>
      <c r="BP44" s="90"/>
      <c r="BQ44" s="113"/>
      <c r="BR44" s="91"/>
      <c r="BS44" s="50" t="str">
        <f t="shared" ref="BS44" si="55">+IF(COUNTIF(BS30:BS43,"NO HABIL")&gt;=1,"NO HABILITADO","HABILITADO")</f>
        <v>HABILITADO</v>
      </c>
      <c r="BT44" s="90"/>
      <c r="BU44" s="91"/>
      <c r="BV44" s="49" t="str">
        <f t="shared" ref="BV44" si="56">+IF(COUNTIF(BV30:BV43,"NO HABIL")&gt;=1,"NO HABILITADO","HABILITADO")</f>
        <v>HABILITADO</v>
      </c>
      <c r="BW44" s="90"/>
      <c r="BX44" s="91"/>
      <c r="BY44" s="49" t="str">
        <f t="shared" ref="BY44" si="57">+IF(COUNTIF(BY30:BY43,"NO HABIL")&gt;=1,"NO HABILITADO","HABILITADO")</f>
        <v>HABILITADO</v>
      </c>
      <c r="BZ44" s="90"/>
      <c r="CA44" s="91"/>
      <c r="CB44" s="49" t="str">
        <f t="shared" ref="CB44" si="58">+IF(COUNTIF(CB30:CB43,"NO HABIL")&gt;=1,"NO HABILITADO","HABILITADO")</f>
        <v>HABILITADO</v>
      </c>
      <c r="CC44" s="90"/>
      <c r="CD44" s="91"/>
      <c r="CE44" s="49" t="str">
        <f t="shared" ref="CE44:CF44" si="59">+IF(COUNTIF(CE30:CE43,"NO HABIL")&gt;=1,"NO HABILITADO","HABILITADO")</f>
        <v>HABILITADO</v>
      </c>
      <c r="CF44" s="49" t="str">
        <f t="shared" si="59"/>
        <v>HABILITADO</v>
      </c>
      <c r="CG44" s="90"/>
      <c r="CH44" s="91"/>
      <c r="CI44" s="49" t="str">
        <f t="shared" ref="CI44" si="60">+IF(COUNTIF(CI30:CI43,"NO HABIL")&gt;=1,"NO HABILITADO","HABILITADO")</f>
        <v>HABILITADO</v>
      </c>
      <c r="CJ44" s="90"/>
      <c r="CK44" s="91"/>
      <c r="CL44" s="49" t="str">
        <f>+IF(COUNTIF(CL30:CL43,"NO HABIL")&gt;=1,"NO HABILITADO","HABILITADO")</f>
        <v>HABILITADO</v>
      </c>
    </row>
    <row r="45" spans="2:90" s="3" customFormat="1" ht="15.6" hidden="1" customHeight="1" x14ac:dyDescent="0.25">
      <c r="B45" s="45"/>
      <c r="C45" s="16"/>
      <c r="D45" s="16"/>
      <c r="E45" s="16"/>
      <c r="F45" s="16"/>
      <c r="G45" s="16"/>
      <c r="H45" s="16"/>
      <c r="I45" s="16"/>
      <c r="J45" s="16"/>
      <c r="K45" s="16"/>
      <c r="L45" s="16"/>
      <c r="M45" s="16"/>
      <c r="N45" s="16"/>
      <c r="O45" s="16"/>
      <c r="P45" s="16"/>
      <c r="Q45" s="16"/>
      <c r="R45" s="16"/>
      <c r="S45" s="16"/>
      <c r="T45" s="16"/>
      <c r="U45" s="16"/>
      <c r="V45" s="16"/>
      <c r="W45" s="16"/>
      <c r="X45" s="16"/>
      <c r="Y45" s="16"/>
      <c r="Z45" s="16"/>
      <c r="AA45" s="16"/>
      <c r="AB45" s="16"/>
      <c r="AC45" s="16"/>
      <c r="AD45" s="16"/>
      <c r="AE45" s="16"/>
      <c r="AF45" s="16"/>
      <c r="AG45" s="16"/>
      <c r="AH45" s="16"/>
      <c r="AI45" s="16"/>
      <c r="AJ45" s="16"/>
      <c r="AK45" s="16"/>
      <c r="AL45" s="16"/>
      <c r="AM45" s="16"/>
      <c r="AN45" s="16"/>
      <c r="AO45" s="16"/>
      <c r="AP45" s="16"/>
      <c r="AQ45" s="16"/>
      <c r="AR45" s="16"/>
      <c r="AS45" s="16"/>
      <c r="AT45" s="16"/>
      <c r="AU45" s="16"/>
      <c r="AV45" s="16"/>
      <c r="AW45" s="16"/>
      <c r="AX45" s="16"/>
      <c r="AY45" s="16"/>
      <c r="AZ45" s="16"/>
      <c r="BA45" s="16"/>
      <c r="BB45" s="16"/>
      <c r="BC45" s="16"/>
      <c r="BD45" s="16"/>
      <c r="BE45" s="16"/>
      <c r="BF45" s="16"/>
      <c r="BG45" s="16"/>
      <c r="BH45" s="16"/>
      <c r="BI45" s="16"/>
      <c r="BJ45" s="16"/>
      <c r="BK45" s="16"/>
      <c r="BL45" s="16"/>
      <c r="BM45" s="16"/>
      <c r="BN45" s="16"/>
      <c r="BO45" s="16"/>
      <c r="BP45" s="16"/>
      <c r="BQ45" s="16"/>
      <c r="BR45" s="16"/>
      <c r="BS45" s="17"/>
      <c r="BT45" s="16"/>
      <c r="BU45" s="16"/>
      <c r="BV45" s="16"/>
      <c r="BW45" s="16"/>
      <c r="BX45" s="16"/>
      <c r="BY45" s="16"/>
      <c r="BZ45" s="16"/>
      <c r="CA45" s="16"/>
      <c r="CB45" s="16"/>
      <c r="CC45" s="16"/>
      <c r="CD45" s="16"/>
      <c r="CE45" s="16"/>
      <c r="CF45" s="16"/>
      <c r="CG45" s="16"/>
      <c r="CH45" s="16"/>
      <c r="CI45" s="16"/>
      <c r="CJ45" s="16"/>
      <c r="CK45" s="16"/>
      <c r="CL45" s="16"/>
    </row>
    <row r="46" spans="2:90" s="3" customFormat="1" ht="15.75" customHeight="1" x14ac:dyDescent="0.25">
      <c r="B46" s="112" t="s">
        <v>167</v>
      </c>
      <c r="C46" s="112"/>
      <c r="D46" s="112"/>
      <c r="E46" s="112"/>
      <c r="F46" s="112"/>
      <c r="G46" s="112"/>
      <c r="H46" s="112"/>
      <c r="I46" s="112"/>
      <c r="J46" s="112"/>
      <c r="K46" s="112"/>
      <c r="L46" s="112"/>
      <c r="M46" s="112"/>
      <c r="N46" s="112"/>
      <c r="O46" s="112"/>
      <c r="P46" s="112"/>
      <c r="Q46" s="112"/>
      <c r="R46" s="112"/>
      <c r="S46" s="112"/>
      <c r="T46" s="112"/>
      <c r="U46" s="112"/>
      <c r="V46" s="112"/>
      <c r="W46" s="112"/>
      <c r="X46" s="112"/>
      <c r="Y46" s="112"/>
      <c r="Z46" s="112"/>
      <c r="AA46" s="112"/>
      <c r="AB46" s="112"/>
      <c r="AC46" s="112"/>
      <c r="AD46" s="112"/>
      <c r="AE46" s="112"/>
      <c r="AF46" s="112"/>
      <c r="AG46" s="112"/>
      <c r="AH46" s="112"/>
      <c r="AI46" s="112"/>
      <c r="AJ46" s="112"/>
      <c r="AK46" s="112"/>
      <c r="AL46" s="112"/>
      <c r="AM46" s="112"/>
      <c r="AN46" s="112"/>
      <c r="AO46" s="112"/>
      <c r="AP46" s="112"/>
      <c r="AQ46" s="112"/>
      <c r="AR46" s="112"/>
      <c r="AS46" s="112"/>
      <c r="AT46" s="112"/>
      <c r="AU46" s="112"/>
      <c r="AV46" s="112"/>
      <c r="AW46" s="112"/>
      <c r="AX46" s="112"/>
      <c r="AY46" s="112"/>
      <c r="AZ46" s="112"/>
      <c r="BA46" s="112"/>
      <c r="BB46" s="112"/>
      <c r="BC46" s="112"/>
      <c r="BD46" s="112"/>
      <c r="BE46" s="112"/>
      <c r="BF46" s="112"/>
      <c r="BG46" s="112"/>
      <c r="BH46" s="112"/>
      <c r="BI46" s="112"/>
      <c r="BJ46" s="112"/>
      <c r="BK46" s="112"/>
      <c r="BL46" s="112"/>
      <c r="BM46" s="112"/>
      <c r="BN46" s="112"/>
      <c r="BO46" s="112"/>
      <c r="BP46" s="112"/>
      <c r="BQ46" s="112"/>
      <c r="BR46" s="112"/>
      <c r="BS46" s="112"/>
      <c r="BT46" s="112"/>
      <c r="BU46" s="112"/>
      <c r="BV46" s="112"/>
      <c r="BW46" s="112"/>
      <c r="BX46" s="112"/>
      <c r="BY46" s="112"/>
      <c r="BZ46" s="112"/>
      <c r="CA46" s="112"/>
      <c r="CB46" s="112"/>
      <c r="CC46" s="112"/>
      <c r="CD46" s="112"/>
      <c r="CE46" s="112"/>
      <c r="CF46" s="112"/>
      <c r="CG46" s="112"/>
      <c r="CH46" s="112"/>
      <c r="CI46" s="112"/>
      <c r="CJ46" s="112"/>
      <c r="CK46" s="112"/>
      <c r="CL46" s="112"/>
    </row>
    <row r="47" spans="2:90" s="3" customFormat="1" ht="36.75" customHeight="1" x14ac:dyDescent="0.25">
      <c r="B47" s="112"/>
      <c r="C47" s="112"/>
      <c r="D47" s="112"/>
      <c r="E47" s="112"/>
      <c r="F47" s="112"/>
      <c r="G47" s="112"/>
      <c r="H47" s="112"/>
      <c r="I47" s="112"/>
      <c r="J47" s="112"/>
      <c r="K47" s="112"/>
      <c r="L47" s="112"/>
      <c r="M47" s="112"/>
      <c r="N47" s="112"/>
      <c r="O47" s="112"/>
      <c r="P47" s="112"/>
      <c r="Q47" s="112"/>
      <c r="R47" s="112"/>
      <c r="S47" s="112"/>
      <c r="T47" s="112"/>
      <c r="U47" s="112"/>
      <c r="V47" s="112"/>
      <c r="W47" s="112"/>
      <c r="X47" s="112"/>
      <c r="Y47" s="112"/>
      <c r="Z47" s="112"/>
      <c r="AA47" s="112"/>
      <c r="AB47" s="112"/>
      <c r="AC47" s="112"/>
      <c r="AD47" s="112"/>
      <c r="AE47" s="112"/>
      <c r="AF47" s="112"/>
      <c r="AG47" s="112"/>
      <c r="AH47" s="112"/>
      <c r="AI47" s="112"/>
      <c r="AJ47" s="112"/>
      <c r="AK47" s="112"/>
      <c r="AL47" s="112"/>
      <c r="AM47" s="112"/>
      <c r="AN47" s="112"/>
      <c r="AO47" s="112"/>
      <c r="AP47" s="112"/>
      <c r="AQ47" s="112"/>
      <c r="AR47" s="112"/>
      <c r="AS47" s="112"/>
      <c r="AT47" s="112"/>
      <c r="AU47" s="112"/>
      <c r="AV47" s="112"/>
      <c r="AW47" s="112"/>
      <c r="AX47" s="112"/>
      <c r="AY47" s="112"/>
      <c r="AZ47" s="112"/>
      <c r="BA47" s="112"/>
      <c r="BB47" s="112"/>
      <c r="BC47" s="112"/>
      <c r="BD47" s="112"/>
      <c r="BE47" s="112"/>
      <c r="BF47" s="112"/>
      <c r="BG47" s="112"/>
      <c r="BH47" s="112"/>
      <c r="BI47" s="112"/>
      <c r="BJ47" s="112"/>
      <c r="BK47" s="112"/>
      <c r="BL47" s="112"/>
      <c r="BM47" s="112"/>
      <c r="BN47" s="112"/>
      <c r="BO47" s="112"/>
      <c r="BP47" s="112"/>
      <c r="BQ47" s="112"/>
      <c r="BR47" s="112"/>
      <c r="BS47" s="112"/>
      <c r="BT47" s="112"/>
      <c r="BU47" s="112"/>
      <c r="BV47" s="112"/>
      <c r="BW47" s="112"/>
      <c r="BX47" s="112"/>
      <c r="BY47" s="112"/>
      <c r="BZ47" s="112"/>
      <c r="CA47" s="112"/>
      <c r="CB47" s="112"/>
      <c r="CC47" s="112"/>
      <c r="CD47" s="112"/>
      <c r="CE47" s="112"/>
      <c r="CF47" s="112"/>
      <c r="CG47" s="112"/>
      <c r="CH47" s="112"/>
      <c r="CI47" s="112"/>
      <c r="CJ47" s="112"/>
      <c r="CK47" s="112"/>
      <c r="CL47" s="112"/>
    </row>
    <row r="48" spans="2:90" s="3" customFormat="1" ht="36.75" customHeight="1" x14ac:dyDescent="0.25">
      <c r="B48" s="97" t="s">
        <v>169</v>
      </c>
      <c r="C48" s="98"/>
      <c r="D48" s="98"/>
      <c r="E48" s="98"/>
      <c r="F48" s="98"/>
      <c r="G48" s="98"/>
      <c r="H48" s="98"/>
      <c r="I48" s="98"/>
      <c r="J48" s="98"/>
      <c r="K48" s="98"/>
      <c r="L48" s="98"/>
      <c r="M48" s="98"/>
      <c r="N48" s="98"/>
      <c r="O48" s="98"/>
      <c r="P48" s="98"/>
      <c r="Q48" s="98"/>
      <c r="R48" s="98"/>
      <c r="S48" s="98"/>
      <c r="T48" s="98"/>
      <c r="U48" s="98"/>
      <c r="V48" s="98"/>
      <c r="W48" s="98"/>
      <c r="X48" s="98"/>
      <c r="Y48" s="98"/>
      <c r="Z48" s="98"/>
      <c r="AA48" s="98"/>
      <c r="AB48" s="98"/>
      <c r="AC48" s="98"/>
      <c r="AD48" s="98"/>
      <c r="AE48" s="98"/>
      <c r="AF48" s="98"/>
      <c r="AG48" s="98"/>
      <c r="AH48" s="98"/>
      <c r="AI48" s="98"/>
      <c r="AJ48" s="98"/>
      <c r="AK48" s="98"/>
      <c r="AL48" s="98"/>
      <c r="AM48" s="98"/>
      <c r="AN48" s="98"/>
      <c r="AO48" s="98"/>
      <c r="AP48" s="98"/>
      <c r="AQ48" s="98"/>
      <c r="AR48" s="98"/>
      <c r="AS48" s="98"/>
      <c r="AT48" s="98"/>
      <c r="AU48" s="98"/>
      <c r="AV48" s="98"/>
      <c r="AW48" s="98"/>
      <c r="AX48" s="98"/>
      <c r="AY48" s="98"/>
      <c r="AZ48" s="98"/>
      <c r="BA48" s="98"/>
      <c r="BB48" s="98"/>
      <c r="BC48" s="98"/>
      <c r="BD48" s="98"/>
      <c r="BE48" s="98"/>
      <c r="BF48" s="98"/>
      <c r="BG48" s="98"/>
      <c r="BH48" s="98"/>
      <c r="BI48" s="98"/>
      <c r="BJ48" s="98"/>
      <c r="BK48" s="98"/>
      <c r="BL48" s="98"/>
      <c r="BM48" s="98"/>
      <c r="BN48" s="98"/>
      <c r="BO48" s="98"/>
      <c r="BP48" s="98"/>
      <c r="BQ48" s="98"/>
      <c r="BR48" s="98"/>
      <c r="BS48" s="98"/>
      <c r="BT48" s="98"/>
      <c r="BU48" s="98"/>
      <c r="BV48" s="98"/>
      <c r="BW48" s="98"/>
      <c r="BX48" s="98"/>
      <c r="BY48" s="98"/>
      <c r="BZ48" s="98"/>
      <c r="CA48" s="98"/>
      <c r="CB48" s="98"/>
      <c r="CC48" s="98"/>
      <c r="CD48" s="98"/>
      <c r="CE48" s="98"/>
      <c r="CF48" s="98"/>
      <c r="CG48" s="98"/>
      <c r="CH48" s="98"/>
      <c r="CI48" s="98"/>
      <c r="CJ48" s="98"/>
      <c r="CK48" s="98"/>
      <c r="CL48" s="99"/>
    </row>
    <row r="49" spans="1:90" s="3" customFormat="1" ht="36.75" customHeight="1" x14ac:dyDescent="0.25">
      <c r="B49" s="100"/>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c r="AA49" s="101"/>
      <c r="AB49" s="101"/>
      <c r="AC49" s="101"/>
      <c r="AD49" s="101"/>
      <c r="AE49" s="101"/>
      <c r="AF49" s="101"/>
      <c r="AG49" s="101"/>
      <c r="AH49" s="101"/>
      <c r="AI49" s="101"/>
      <c r="AJ49" s="101"/>
      <c r="AK49" s="101"/>
      <c r="AL49" s="101"/>
      <c r="AM49" s="101"/>
      <c r="AN49" s="101"/>
      <c r="AO49" s="101"/>
      <c r="AP49" s="101"/>
      <c r="AQ49" s="101"/>
      <c r="AR49" s="101"/>
      <c r="AS49" s="101"/>
      <c r="AT49" s="101"/>
      <c r="AU49" s="101"/>
      <c r="AV49" s="101"/>
      <c r="AW49" s="101"/>
      <c r="AX49" s="101"/>
      <c r="AY49" s="101"/>
      <c r="AZ49" s="101"/>
      <c r="BA49" s="101"/>
      <c r="BB49" s="101"/>
      <c r="BC49" s="101"/>
      <c r="BD49" s="101"/>
      <c r="BE49" s="101"/>
      <c r="BF49" s="101"/>
      <c r="BG49" s="101"/>
      <c r="BH49" s="101"/>
      <c r="BI49" s="101"/>
      <c r="BJ49" s="101"/>
      <c r="BK49" s="101"/>
      <c r="BL49" s="101"/>
      <c r="BM49" s="101"/>
      <c r="BN49" s="101"/>
      <c r="BO49" s="101"/>
      <c r="BP49" s="101"/>
      <c r="BQ49" s="101"/>
      <c r="BR49" s="101"/>
      <c r="BS49" s="101"/>
      <c r="BT49" s="101"/>
      <c r="BU49" s="101"/>
      <c r="BV49" s="101"/>
      <c r="BW49" s="101"/>
      <c r="BX49" s="101"/>
      <c r="BY49" s="101"/>
      <c r="BZ49" s="101"/>
      <c r="CA49" s="101"/>
      <c r="CB49" s="101"/>
      <c r="CC49" s="101"/>
      <c r="CD49" s="101"/>
      <c r="CE49" s="101"/>
      <c r="CF49" s="101"/>
      <c r="CG49" s="101"/>
      <c r="CH49" s="101"/>
      <c r="CI49" s="101"/>
      <c r="CJ49" s="101"/>
      <c r="CK49" s="101"/>
      <c r="CL49" s="102"/>
    </row>
    <row r="50" spans="1:90" s="3" customFormat="1" ht="36.75" customHeight="1" x14ac:dyDescent="0.25">
      <c r="B50" s="100"/>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c r="AA50" s="101"/>
      <c r="AB50" s="101"/>
      <c r="AC50" s="101"/>
      <c r="AD50" s="101"/>
      <c r="AE50" s="101"/>
      <c r="AF50" s="101"/>
      <c r="AG50" s="101"/>
      <c r="AH50" s="101"/>
      <c r="AI50" s="101"/>
      <c r="AJ50" s="101"/>
      <c r="AK50" s="101"/>
      <c r="AL50" s="101"/>
      <c r="AM50" s="101"/>
      <c r="AN50" s="101"/>
      <c r="AO50" s="101"/>
      <c r="AP50" s="101"/>
      <c r="AQ50" s="101"/>
      <c r="AR50" s="101"/>
      <c r="AS50" s="101"/>
      <c r="AT50" s="101"/>
      <c r="AU50" s="101"/>
      <c r="AV50" s="101"/>
      <c r="AW50" s="101"/>
      <c r="AX50" s="101"/>
      <c r="AY50" s="101"/>
      <c r="AZ50" s="101"/>
      <c r="BA50" s="101"/>
      <c r="BB50" s="101"/>
      <c r="BC50" s="101"/>
      <c r="BD50" s="101"/>
      <c r="BE50" s="101"/>
      <c r="BF50" s="101"/>
      <c r="BG50" s="101"/>
      <c r="BH50" s="101"/>
      <c r="BI50" s="101"/>
      <c r="BJ50" s="101"/>
      <c r="BK50" s="101"/>
      <c r="BL50" s="101"/>
      <c r="BM50" s="101"/>
      <c r="BN50" s="101"/>
      <c r="BO50" s="101"/>
      <c r="BP50" s="101"/>
      <c r="BQ50" s="101"/>
      <c r="BR50" s="101"/>
      <c r="BS50" s="101"/>
      <c r="BT50" s="101"/>
      <c r="BU50" s="101"/>
      <c r="BV50" s="101"/>
      <c r="BW50" s="101"/>
      <c r="BX50" s="101"/>
      <c r="BY50" s="101"/>
      <c r="BZ50" s="101"/>
      <c r="CA50" s="101"/>
      <c r="CB50" s="101"/>
      <c r="CC50" s="101"/>
      <c r="CD50" s="101"/>
      <c r="CE50" s="101"/>
      <c r="CF50" s="101"/>
      <c r="CG50" s="101"/>
      <c r="CH50" s="101"/>
      <c r="CI50" s="101"/>
      <c r="CJ50" s="101"/>
      <c r="CK50" s="101"/>
      <c r="CL50" s="102"/>
    </row>
    <row r="51" spans="1:90" s="3" customFormat="1" ht="36.75" customHeight="1" x14ac:dyDescent="0.25">
      <c r="B51" s="100"/>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c r="AA51" s="101"/>
      <c r="AB51" s="101"/>
      <c r="AC51" s="101"/>
      <c r="AD51" s="101"/>
      <c r="AE51" s="101"/>
      <c r="AF51" s="101"/>
      <c r="AG51" s="101"/>
      <c r="AH51" s="101"/>
      <c r="AI51" s="101"/>
      <c r="AJ51" s="101"/>
      <c r="AK51" s="101"/>
      <c r="AL51" s="101"/>
      <c r="AM51" s="101"/>
      <c r="AN51" s="101"/>
      <c r="AO51" s="101"/>
      <c r="AP51" s="101"/>
      <c r="AQ51" s="101"/>
      <c r="AR51" s="101"/>
      <c r="AS51" s="101"/>
      <c r="AT51" s="101"/>
      <c r="AU51" s="101"/>
      <c r="AV51" s="101"/>
      <c r="AW51" s="101"/>
      <c r="AX51" s="101"/>
      <c r="AY51" s="101"/>
      <c r="AZ51" s="101"/>
      <c r="BA51" s="101"/>
      <c r="BB51" s="101"/>
      <c r="BC51" s="101"/>
      <c r="BD51" s="101"/>
      <c r="BE51" s="101"/>
      <c r="BF51" s="101"/>
      <c r="BG51" s="101"/>
      <c r="BH51" s="101"/>
      <c r="BI51" s="101"/>
      <c r="BJ51" s="101"/>
      <c r="BK51" s="101"/>
      <c r="BL51" s="101"/>
      <c r="BM51" s="101"/>
      <c r="BN51" s="101"/>
      <c r="BO51" s="101"/>
      <c r="BP51" s="101"/>
      <c r="BQ51" s="101"/>
      <c r="BR51" s="101"/>
      <c r="BS51" s="101"/>
      <c r="BT51" s="101"/>
      <c r="BU51" s="101"/>
      <c r="BV51" s="101"/>
      <c r="BW51" s="101"/>
      <c r="BX51" s="101"/>
      <c r="BY51" s="101"/>
      <c r="BZ51" s="101"/>
      <c r="CA51" s="101"/>
      <c r="CB51" s="101"/>
      <c r="CC51" s="101"/>
      <c r="CD51" s="101"/>
      <c r="CE51" s="101"/>
      <c r="CF51" s="101"/>
      <c r="CG51" s="101"/>
      <c r="CH51" s="101"/>
      <c r="CI51" s="101"/>
      <c r="CJ51" s="101"/>
      <c r="CK51" s="101"/>
      <c r="CL51" s="102"/>
    </row>
    <row r="52" spans="1:90" s="3" customFormat="1" ht="36.75" customHeight="1" x14ac:dyDescent="0.25">
      <c r="B52" s="103"/>
      <c r="C52" s="104"/>
      <c r="D52" s="104"/>
      <c r="E52" s="104"/>
      <c r="F52" s="104"/>
      <c r="G52" s="104"/>
      <c r="H52" s="104"/>
      <c r="I52" s="104"/>
      <c r="J52" s="104"/>
      <c r="K52" s="104"/>
      <c r="L52" s="104"/>
      <c r="M52" s="104"/>
      <c r="N52" s="104"/>
      <c r="O52" s="104"/>
      <c r="P52" s="104"/>
      <c r="Q52" s="104"/>
      <c r="R52" s="104"/>
      <c r="S52" s="104"/>
      <c r="T52" s="104"/>
      <c r="U52" s="104"/>
      <c r="V52" s="104"/>
      <c r="W52" s="104"/>
      <c r="X52" s="104"/>
      <c r="Y52" s="104"/>
      <c r="Z52" s="104"/>
      <c r="AA52" s="104"/>
      <c r="AB52" s="104"/>
      <c r="AC52" s="104"/>
      <c r="AD52" s="104"/>
      <c r="AE52" s="104"/>
      <c r="AF52" s="104"/>
      <c r="AG52" s="104"/>
      <c r="AH52" s="104"/>
      <c r="AI52" s="104"/>
      <c r="AJ52" s="104"/>
      <c r="AK52" s="104"/>
      <c r="AL52" s="104"/>
      <c r="AM52" s="104"/>
      <c r="AN52" s="104"/>
      <c r="AO52" s="104"/>
      <c r="AP52" s="104"/>
      <c r="AQ52" s="104"/>
      <c r="AR52" s="104"/>
      <c r="AS52" s="104"/>
      <c r="AT52" s="104"/>
      <c r="AU52" s="104"/>
      <c r="AV52" s="104"/>
      <c r="AW52" s="104"/>
      <c r="AX52" s="104"/>
      <c r="AY52" s="104"/>
      <c r="AZ52" s="104"/>
      <c r="BA52" s="104"/>
      <c r="BB52" s="104"/>
      <c r="BC52" s="104"/>
      <c r="BD52" s="104"/>
      <c r="BE52" s="104"/>
      <c r="BF52" s="104"/>
      <c r="BG52" s="104"/>
      <c r="BH52" s="104"/>
      <c r="BI52" s="104"/>
      <c r="BJ52" s="104"/>
      <c r="BK52" s="104"/>
      <c r="BL52" s="104"/>
      <c r="BM52" s="104"/>
      <c r="BN52" s="104"/>
      <c r="BO52" s="104"/>
      <c r="BP52" s="104"/>
      <c r="BQ52" s="104"/>
      <c r="BR52" s="104"/>
      <c r="BS52" s="104"/>
      <c r="BT52" s="104"/>
      <c r="BU52" s="104"/>
      <c r="BV52" s="104"/>
      <c r="BW52" s="104"/>
      <c r="BX52" s="104"/>
      <c r="BY52" s="104"/>
      <c r="BZ52" s="104"/>
      <c r="CA52" s="104"/>
      <c r="CB52" s="104"/>
      <c r="CC52" s="104"/>
      <c r="CD52" s="104"/>
      <c r="CE52" s="104"/>
      <c r="CF52" s="104"/>
      <c r="CG52" s="104"/>
      <c r="CH52" s="104"/>
      <c r="CI52" s="104"/>
      <c r="CJ52" s="104"/>
      <c r="CK52" s="104"/>
      <c r="CL52" s="105"/>
    </row>
    <row r="53" spans="1:90" s="3" customFormat="1" ht="22.5" customHeight="1" x14ac:dyDescent="0.25">
      <c r="A53" s="6"/>
      <c r="B53" s="96" t="s">
        <v>168</v>
      </c>
      <c r="C53" s="96"/>
      <c r="D53" s="96"/>
      <c r="E53" s="96"/>
      <c r="F53" s="96"/>
      <c r="G53" s="96"/>
      <c r="H53" s="96"/>
      <c r="I53" s="96"/>
      <c r="J53" s="96"/>
      <c r="K53" s="96"/>
      <c r="L53" s="96"/>
      <c r="M53" s="96"/>
      <c r="N53" s="96"/>
      <c r="O53" s="96"/>
      <c r="P53" s="96"/>
      <c r="Q53" s="96"/>
      <c r="R53" s="96"/>
      <c r="S53" s="96"/>
      <c r="T53" s="96"/>
      <c r="U53" s="96"/>
      <c r="V53" s="96"/>
      <c r="W53" s="96"/>
      <c r="X53" s="96"/>
      <c r="Y53" s="96"/>
      <c r="Z53" s="96"/>
      <c r="AA53" s="96"/>
      <c r="AB53" s="96"/>
      <c r="AC53" s="96"/>
      <c r="AD53" s="96"/>
      <c r="AE53" s="96"/>
      <c r="AF53" s="96"/>
      <c r="AG53" s="96"/>
      <c r="AH53" s="96"/>
      <c r="AI53" s="96"/>
      <c r="AJ53" s="96"/>
      <c r="AK53" s="96"/>
      <c r="AL53" s="96"/>
      <c r="AM53" s="96"/>
      <c r="AN53" s="96"/>
      <c r="AO53" s="96"/>
      <c r="AP53" s="96"/>
      <c r="AQ53" s="96"/>
      <c r="AR53" s="96"/>
      <c r="AS53" s="96"/>
      <c r="AT53" s="96"/>
      <c r="AU53" s="96"/>
      <c r="AV53" s="96"/>
      <c r="AW53" s="96"/>
      <c r="AX53" s="96"/>
      <c r="AY53" s="96"/>
      <c r="AZ53" s="96"/>
      <c r="BA53" s="96"/>
      <c r="BB53" s="96"/>
      <c r="BC53" s="96"/>
      <c r="BD53" s="96"/>
      <c r="BE53" s="96"/>
      <c r="BF53" s="96"/>
      <c r="BG53" s="96"/>
      <c r="BH53" s="96"/>
      <c r="BI53" s="96"/>
      <c r="BJ53" s="96"/>
      <c r="BK53" s="96"/>
      <c r="BL53" s="96"/>
      <c r="BM53" s="96"/>
      <c r="BN53" s="96"/>
      <c r="BO53" s="96"/>
      <c r="BP53" s="96"/>
      <c r="BQ53" s="96"/>
      <c r="BR53" s="96"/>
      <c r="BS53" s="96"/>
      <c r="BT53" s="96"/>
      <c r="BU53" s="96"/>
      <c r="BV53" s="96"/>
      <c r="BW53" s="96"/>
      <c r="BX53" s="96"/>
      <c r="BY53" s="96"/>
      <c r="BZ53" s="96"/>
      <c r="CA53" s="96"/>
      <c r="CB53" s="96"/>
      <c r="CC53" s="96"/>
      <c r="CD53" s="96"/>
      <c r="CE53" s="96"/>
      <c r="CF53" s="96"/>
      <c r="CG53" s="96"/>
      <c r="CH53" s="96"/>
      <c r="CI53" s="96"/>
      <c r="CJ53" s="96"/>
      <c r="CK53" s="96"/>
      <c r="CL53" s="96"/>
    </row>
    <row r="54" spans="1:90" s="3" customFormat="1" ht="22.5" customHeight="1" x14ac:dyDescent="0.25">
      <c r="A54" s="6"/>
      <c r="B54" s="96"/>
      <c r="C54" s="96"/>
      <c r="D54" s="96"/>
      <c r="E54" s="96"/>
      <c r="F54" s="96"/>
      <c r="G54" s="96"/>
      <c r="H54" s="96"/>
      <c r="I54" s="96"/>
      <c r="J54" s="96"/>
      <c r="K54" s="96"/>
      <c r="L54" s="96"/>
      <c r="M54" s="96"/>
      <c r="N54" s="96"/>
      <c r="O54" s="96"/>
      <c r="P54" s="96"/>
      <c r="Q54" s="96"/>
      <c r="R54" s="96"/>
      <c r="S54" s="96"/>
      <c r="T54" s="96"/>
      <c r="U54" s="96"/>
      <c r="V54" s="96"/>
      <c r="W54" s="96"/>
      <c r="X54" s="96"/>
      <c r="Y54" s="96"/>
      <c r="Z54" s="96"/>
      <c r="AA54" s="96"/>
      <c r="AB54" s="96"/>
      <c r="AC54" s="96"/>
      <c r="AD54" s="96"/>
      <c r="AE54" s="96"/>
      <c r="AF54" s="96"/>
      <c r="AG54" s="96"/>
      <c r="AH54" s="96"/>
      <c r="AI54" s="96"/>
      <c r="AJ54" s="96"/>
      <c r="AK54" s="96"/>
      <c r="AL54" s="96"/>
      <c r="AM54" s="96"/>
      <c r="AN54" s="96"/>
      <c r="AO54" s="96"/>
      <c r="AP54" s="96"/>
      <c r="AQ54" s="96"/>
      <c r="AR54" s="96"/>
      <c r="AS54" s="96"/>
      <c r="AT54" s="96"/>
      <c r="AU54" s="96"/>
      <c r="AV54" s="96"/>
      <c r="AW54" s="96"/>
      <c r="AX54" s="96"/>
      <c r="AY54" s="96"/>
      <c r="AZ54" s="96"/>
      <c r="BA54" s="96"/>
      <c r="BB54" s="96"/>
      <c r="BC54" s="96"/>
      <c r="BD54" s="96"/>
      <c r="BE54" s="96"/>
      <c r="BF54" s="96"/>
      <c r="BG54" s="96"/>
      <c r="BH54" s="96"/>
      <c r="BI54" s="96"/>
      <c r="BJ54" s="96"/>
      <c r="BK54" s="96"/>
      <c r="BL54" s="96"/>
      <c r="BM54" s="96"/>
      <c r="BN54" s="96"/>
      <c r="BO54" s="96"/>
      <c r="BP54" s="96"/>
      <c r="BQ54" s="96"/>
      <c r="BR54" s="96"/>
      <c r="BS54" s="96"/>
      <c r="BT54" s="96"/>
      <c r="BU54" s="96"/>
      <c r="BV54" s="96"/>
      <c r="BW54" s="96"/>
      <c r="BX54" s="96"/>
      <c r="BY54" s="96"/>
      <c r="BZ54" s="96"/>
      <c r="CA54" s="96"/>
      <c r="CB54" s="96"/>
      <c r="CC54" s="96"/>
      <c r="CD54" s="96"/>
      <c r="CE54" s="96"/>
      <c r="CF54" s="96"/>
      <c r="CG54" s="96"/>
      <c r="CH54" s="96"/>
      <c r="CI54" s="96"/>
      <c r="CJ54" s="96"/>
      <c r="CK54" s="96"/>
      <c r="CL54" s="96"/>
    </row>
    <row r="57" spans="1:90" x14ac:dyDescent="0.3">
      <c r="B57" s="7"/>
      <c r="C57" s="7"/>
      <c r="D57" s="7"/>
      <c r="E57" s="7"/>
      <c r="F57" s="7"/>
      <c r="G57" s="7"/>
      <c r="H57" s="7"/>
      <c r="I57" s="7"/>
      <c r="J57" s="7"/>
      <c r="K57" s="7"/>
      <c r="L57" s="7"/>
      <c r="M57" s="7"/>
      <c r="N57" s="7"/>
      <c r="O57" s="7"/>
      <c r="P57" s="7"/>
      <c r="Q57" s="7"/>
      <c r="R57" s="7"/>
      <c r="S57" s="7"/>
      <c r="T57" s="7"/>
      <c r="U57" s="7"/>
      <c r="V57" s="7"/>
      <c r="W57" s="7"/>
      <c r="X57" s="7"/>
      <c r="Y57" s="7"/>
      <c r="Z57" s="7"/>
      <c r="AA57" s="7"/>
      <c r="AB57" s="7"/>
      <c r="AC57" s="7"/>
      <c r="AD57" s="7"/>
      <c r="AE57" s="7"/>
      <c r="AF57" s="7"/>
      <c r="AG57" s="7"/>
      <c r="AH57" s="7"/>
      <c r="AI57" s="7"/>
      <c r="AJ57" s="7"/>
      <c r="AK57" s="7"/>
      <c r="AL57" s="7"/>
      <c r="AM57" s="7"/>
      <c r="AN57" s="7"/>
      <c r="AO57" s="7"/>
      <c r="AP57" s="7"/>
      <c r="AQ57" s="7"/>
      <c r="AR57" s="7"/>
      <c r="AS57" s="7"/>
      <c r="AT57" s="7"/>
      <c r="AU57" s="7"/>
      <c r="AV57" s="7"/>
      <c r="AW57" s="7"/>
      <c r="AX57" s="7"/>
      <c r="AY57" s="7"/>
      <c r="AZ57" s="7"/>
      <c r="BA57" s="7"/>
      <c r="BB57" s="7"/>
      <c r="BC57" s="7"/>
      <c r="BD57" s="7"/>
      <c r="BE57" s="7"/>
      <c r="BF57" s="7"/>
      <c r="BG57" s="7"/>
      <c r="BH57" s="7"/>
      <c r="BI57" s="7"/>
      <c r="BJ57" s="7"/>
      <c r="BK57" s="7"/>
      <c r="BL57" s="7"/>
      <c r="BM57" s="7"/>
      <c r="BN57" s="7"/>
      <c r="BO57" s="7"/>
      <c r="BP57" s="7"/>
      <c r="BQ57" s="7"/>
      <c r="BR57" s="7"/>
      <c r="BS57" s="7"/>
      <c r="BT57" s="7"/>
      <c r="BU57" s="7"/>
      <c r="BV57" s="7"/>
      <c r="BW57" s="7"/>
      <c r="BX57" s="7"/>
      <c r="BY57" s="7"/>
      <c r="BZ57" s="7"/>
      <c r="CA57" s="7"/>
      <c r="CB57" s="7"/>
      <c r="CC57" s="7"/>
      <c r="CD57" s="7"/>
      <c r="CE57" s="7"/>
      <c r="CF57" s="7"/>
      <c r="CG57" s="7"/>
      <c r="CH57" s="7"/>
      <c r="CI57" s="7"/>
      <c r="CJ57" s="7"/>
      <c r="CK57" s="7"/>
      <c r="CL57" s="7"/>
    </row>
  </sheetData>
  <mergeCells count="65">
    <mergeCell ref="BG44:BH44"/>
    <mergeCell ref="BJ44:BK44"/>
    <mergeCell ref="CJ44:CK44"/>
    <mergeCell ref="B29:CL29"/>
    <mergeCell ref="E11:E12"/>
    <mergeCell ref="CC44:CD44"/>
    <mergeCell ref="CG44:CH44"/>
    <mergeCell ref="AX44:AY44"/>
    <mergeCell ref="BA44:BB44"/>
    <mergeCell ref="BD44:BE44"/>
    <mergeCell ref="CL11:CL12"/>
    <mergeCell ref="AT11:AT12"/>
    <mergeCell ref="BM44:BN44"/>
    <mergeCell ref="BP44:BR44"/>
    <mergeCell ref="BT44:BU44"/>
    <mergeCell ref="BW44:BX44"/>
    <mergeCell ref="BZ44:CA44"/>
    <mergeCell ref="CK1:CL8"/>
    <mergeCell ref="AW11:AW12"/>
    <mergeCell ref="AZ11:AZ12"/>
    <mergeCell ref="BC11:BC12"/>
    <mergeCell ref="BF11:BF12"/>
    <mergeCell ref="BI11:BI12"/>
    <mergeCell ref="BL11:BL12"/>
    <mergeCell ref="BO11:BO12"/>
    <mergeCell ref="BS11:BS12"/>
    <mergeCell ref="BV11:BV12"/>
    <mergeCell ref="BY11:BY12"/>
    <mergeCell ref="CB11:CB12"/>
    <mergeCell ref="CE11:CE12"/>
    <mergeCell ref="CI11:CI12"/>
    <mergeCell ref="C1:CJ8"/>
    <mergeCell ref="B9:CL9"/>
    <mergeCell ref="B53:CL54"/>
    <mergeCell ref="F44:G44"/>
    <mergeCell ref="L44:M44"/>
    <mergeCell ref="O44:P44"/>
    <mergeCell ref="R44:S44"/>
    <mergeCell ref="V44:W44"/>
    <mergeCell ref="Y44:Z44"/>
    <mergeCell ref="AB44:AC44"/>
    <mergeCell ref="C44:D44"/>
    <mergeCell ref="AU44:AV44"/>
    <mergeCell ref="AE44:AF44"/>
    <mergeCell ref="AI44:AJ44"/>
    <mergeCell ref="AL44:AM44"/>
    <mergeCell ref="AO44:AP44"/>
    <mergeCell ref="B48:CL52"/>
    <mergeCell ref="B46:CL47"/>
    <mergeCell ref="B1:B8"/>
    <mergeCell ref="AR44:AS44"/>
    <mergeCell ref="H11:H12"/>
    <mergeCell ref="K11:K12"/>
    <mergeCell ref="N11:N12"/>
    <mergeCell ref="Q11:Q12"/>
    <mergeCell ref="T11:T12"/>
    <mergeCell ref="X11:X12"/>
    <mergeCell ref="AA11:AA12"/>
    <mergeCell ref="AD11:AD12"/>
    <mergeCell ref="AG11:AG12"/>
    <mergeCell ref="AK11:AK12"/>
    <mergeCell ref="AN11:AN12"/>
    <mergeCell ref="AQ11:AQ12"/>
    <mergeCell ref="I44:J44"/>
    <mergeCell ref="B38:CL38"/>
  </mergeCells>
  <conditionalFormatting sqref="C44:E44">
    <cfRule type="cellIs" dxfId="1" priority="2" operator="equal">
      <formula>"NO HABILITADO"</formula>
    </cfRule>
  </conditionalFormatting>
  <conditionalFormatting sqref="AU44:CL44">
    <cfRule type="cellIs" dxfId="0" priority="1" operator="equal">
      <formula>"NO HABILITADO"</formula>
    </cfRule>
  </conditionalFormatting>
  <printOptions horizontalCentered="1" verticalCentered="1"/>
  <pageMargins left="0.19685039370078741" right="0.19685039370078741" top="0.15748031496062992" bottom="0.15748031496062992" header="0.31496062992125984" footer="0.31496062992125984"/>
  <pageSetup paperSize="256" scale="41" orientation="landscape" r:id="rId1"/>
  <ignoredErrors>
    <ignoredError sqref="AG35 AG31 AG33 AG37 AK31 AK33 AK35 AK37 H31:H37 K31:K37 N31:N37 Q31:Q37 T31:T37 X31:X37 AA31:AA37 AD31:AD37" formula="1"/>
  </ignoredError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C58"/>
  <sheetViews>
    <sheetView topLeftCell="A36" workbookViewId="0">
      <selection activeCell="C67" sqref="C67"/>
    </sheetView>
  </sheetViews>
  <sheetFormatPr baseColWidth="10" defaultColWidth="10.6640625" defaultRowHeight="15.6" x14ac:dyDescent="0.3"/>
  <cols>
    <col min="1" max="1" width="10.6640625" style="52"/>
    <col min="2" max="2" width="5.33203125" style="51" customWidth="1"/>
    <col min="3" max="3" width="133.44140625" style="53" customWidth="1"/>
    <col min="4" max="16384" width="10.6640625" style="52"/>
  </cols>
  <sheetData>
    <row r="1" spans="2:3" ht="16.2" thickBot="1" x14ac:dyDescent="0.35"/>
    <row r="2" spans="2:3" ht="16.2" thickBot="1" x14ac:dyDescent="0.35">
      <c r="B2" s="54" t="s">
        <v>24</v>
      </c>
      <c r="C2" s="55" t="s">
        <v>25</v>
      </c>
    </row>
    <row r="3" spans="2:3" x14ac:dyDescent="0.3">
      <c r="B3" s="56">
        <v>1</v>
      </c>
      <c r="C3" s="57" t="s">
        <v>26</v>
      </c>
    </row>
    <row r="4" spans="2:3" x14ac:dyDescent="0.3">
      <c r="B4" s="56"/>
      <c r="C4" s="57"/>
    </row>
    <row r="5" spans="2:3" ht="46.8" x14ac:dyDescent="0.3">
      <c r="B5" s="56">
        <v>2</v>
      </c>
      <c r="C5" s="57" t="s">
        <v>34</v>
      </c>
    </row>
    <row r="6" spans="2:3" x14ac:dyDescent="0.3">
      <c r="B6" s="56"/>
      <c r="C6" s="57"/>
    </row>
    <row r="7" spans="2:3" x14ac:dyDescent="0.3">
      <c r="B7" s="56">
        <v>3</v>
      </c>
      <c r="C7" s="57" t="s">
        <v>35</v>
      </c>
    </row>
    <row r="8" spans="2:3" x14ac:dyDescent="0.3">
      <c r="B8" s="56"/>
      <c r="C8" s="57"/>
    </row>
    <row r="9" spans="2:3" ht="31.2" x14ac:dyDescent="0.3">
      <c r="B9" s="56">
        <v>4</v>
      </c>
      <c r="C9" s="57" t="s">
        <v>36</v>
      </c>
    </row>
    <row r="10" spans="2:3" x14ac:dyDescent="0.3">
      <c r="B10" s="56"/>
      <c r="C10" s="57"/>
    </row>
    <row r="11" spans="2:3" x14ac:dyDescent="0.3">
      <c r="B11" s="56">
        <v>5</v>
      </c>
      <c r="C11" s="57" t="s">
        <v>37</v>
      </c>
    </row>
    <row r="12" spans="2:3" x14ac:dyDescent="0.3">
      <c r="B12" s="56"/>
      <c r="C12" s="57"/>
    </row>
    <row r="13" spans="2:3" x14ac:dyDescent="0.3">
      <c r="B13" s="56">
        <v>6</v>
      </c>
      <c r="C13" s="57" t="s">
        <v>38</v>
      </c>
    </row>
    <row r="14" spans="2:3" x14ac:dyDescent="0.3">
      <c r="B14" s="56"/>
      <c r="C14" s="57"/>
    </row>
    <row r="15" spans="2:3" x14ac:dyDescent="0.3">
      <c r="B15" s="56">
        <v>7</v>
      </c>
      <c r="C15" s="57" t="s">
        <v>39</v>
      </c>
    </row>
    <row r="16" spans="2:3" x14ac:dyDescent="0.3">
      <c r="B16" s="56"/>
      <c r="C16" s="57"/>
    </row>
    <row r="17" spans="2:3" x14ac:dyDescent="0.3">
      <c r="B17" s="56">
        <v>8</v>
      </c>
      <c r="C17" s="57" t="s">
        <v>40</v>
      </c>
    </row>
    <row r="18" spans="2:3" x14ac:dyDescent="0.3">
      <c r="B18" s="56"/>
      <c r="C18" s="57"/>
    </row>
    <row r="19" spans="2:3" x14ac:dyDescent="0.3">
      <c r="B19" s="56">
        <v>9</v>
      </c>
      <c r="C19" s="57" t="s">
        <v>41</v>
      </c>
    </row>
    <row r="20" spans="2:3" x14ac:dyDescent="0.3">
      <c r="B20" s="56"/>
      <c r="C20" s="57"/>
    </row>
    <row r="21" spans="2:3" ht="31.2" x14ac:dyDescent="0.3">
      <c r="B21" s="114">
        <v>10</v>
      </c>
      <c r="C21" s="57" t="s">
        <v>42</v>
      </c>
    </row>
    <row r="22" spans="2:3" x14ac:dyDescent="0.3">
      <c r="B22" s="115"/>
      <c r="C22" s="57" t="s">
        <v>27</v>
      </c>
    </row>
    <row r="23" spans="2:3" x14ac:dyDescent="0.3">
      <c r="B23" s="116"/>
      <c r="C23" s="57" t="s">
        <v>44</v>
      </c>
    </row>
    <row r="24" spans="2:3" x14ac:dyDescent="0.3">
      <c r="B24" s="56"/>
      <c r="C24" s="57"/>
    </row>
    <row r="25" spans="2:3" x14ac:dyDescent="0.3">
      <c r="B25" s="56">
        <v>11</v>
      </c>
      <c r="C25" s="57" t="s">
        <v>43</v>
      </c>
    </row>
    <row r="26" spans="2:3" x14ac:dyDescent="0.3">
      <c r="B26" s="56"/>
      <c r="C26" s="57"/>
    </row>
    <row r="27" spans="2:3" ht="31.2" x14ac:dyDescent="0.3">
      <c r="B27" s="114">
        <v>12</v>
      </c>
      <c r="C27" s="57" t="s">
        <v>45</v>
      </c>
    </row>
    <row r="28" spans="2:3" x14ac:dyDescent="0.3">
      <c r="B28" s="115"/>
      <c r="C28" s="57" t="s">
        <v>28</v>
      </c>
    </row>
    <row r="29" spans="2:3" x14ac:dyDescent="0.3">
      <c r="B29" s="116"/>
      <c r="C29" s="57" t="s">
        <v>46</v>
      </c>
    </row>
    <row r="30" spans="2:3" x14ac:dyDescent="0.3">
      <c r="B30" s="56"/>
      <c r="C30" s="57"/>
    </row>
    <row r="31" spans="2:3" x14ac:dyDescent="0.3">
      <c r="B31" s="56">
        <v>13</v>
      </c>
      <c r="C31" s="57" t="s">
        <v>47</v>
      </c>
    </row>
    <row r="32" spans="2:3" x14ac:dyDescent="0.3">
      <c r="B32" s="56"/>
      <c r="C32" s="57"/>
    </row>
    <row r="33" spans="2:3" ht="31.2" x14ac:dyDescent="0.3">
      <c r="B33" s="114">
        <v>14</v>
      </c>
      <c r="C33" s="57" t="s">
        <v>48</v>
      </c>
    </row>
    <row r="34" spans="2:3" x14ac:dyDescent="0.3">
      <c r="B34" s="115"/>
      <c r="C34" s="57" t="s">
        <v>29</v>
      </c>
    </row>
    <row r="35" spans="2:3" x14ac:dyDescent="0.3">
      <c r="B35" s="116"/>
      <c r="C35" s="57" t="s">
        <v>49</v>
      </c>
    </row>
    <row r="36" spans="2:3" x14ac:dyDescent="0.3">
      <c r="B36" s="56"/>
      <c r="C36" s="57"/>
    </row>
    <row r="37" spans="2:3" x14ac:dyDescent="0.3">
      <c r="B37" s="114">
        <v>15</v>
      </c>
      <c r="C37" s="57" t="s">
        <v>50</v>
      </c>
    </row>
    <row r="38" spans="2:3" x14ac:dyDescent="0.3">
      <c r="B38" s="116"/>
      <c r="C38" s="57" t="s">
        <v>30</v>
      </c>
    </row>
    <row r="39" spans="2:3" x14ac:dyDescent="0.3">
      <c r="B39" s="56"/>
      <c r="C39" s="57"/>
    </row>
    <row r="40" spans="2:3" ht="31.2" x14ac:dyDescent="0.3">
      <c r="B40" s="114">
        <v>16</v>
      </c>
      <c r="C40" s="57" t="s">
        <v>51</v>
      </c>
    </row>
    <row r="41" spans="2:3" x14ac:dyDescent="0.3">
      <c r="B41" s="115"/>
      <c r="C41" s="57" t="s">
        <v>31</v>
      </c>
    </row>
    <row r="42" spans="2:3" x14ac:dyDescent="0.3">
      <c r="B42" s="116"/>
      <c r="C42" s="57" t="s">
        <v>52</v>
      </c>
    </row>
    <row r="43" spans="2:3" x14ac:dyDescent="0.3">
      <c r="B43" s="56"/>
      <c r="C43" s="57"/>
    </row>
    <row r="44" spans="2:3" ht="31.2" x14ac:dyDescent="0.3">
      <c r="B44" s="56">
        <v>17</v>
      </c>
      <c r="C44" s="57" t="s">
        <v>53</v>
      </c>
    </row>
    <row r="45" spans="2:3" x14ac:dyDescent="0.3">
      <c r="B45" s="56"/>
      <c r="C45" s="57"/>
    </row>
    <row r="46" spans="2:3" ht="31.2" x14ac:dyDescent="0.3">
      <c r="B46" s="114">
        <v>18</v>
      </c>
      <c r="C46" s="57" t="s">
        <v>54</v>
      </c>
    </row>
    <row r="47" spans="2:3" x14ac:dyDescent="0.3">
      <c r="B47" s="115"/>
      <c r="C47" s="57" t="s">
        <v>32</v>
      </c>
    </row>
    <row r="48" spans="2:3" x14ac:dyDescent="0.3">
      <c r="B48" s="116"/>
      <c r="C48" s="57" t="s">
        <v>55</v>
      </c>
    </row>
    <row r="49" spans="2:3" x14ac:dyDescent="0.3">
      <c r="B49" s="56"/>
      <c r="C49" s="57"/>
    </row>
    <row r="50" spans="2:3" x14ac:dyDescent="0.3">
      <c r="B50" s="56">
        <v>19</v>
      </c>
      <c r="C50" s="57" t="s">
        <v>56</v>
      </c>
    </row>
    <row r="51" spans="2:3" x14ac:dyDescent="0.3">
      <c r="B51" s="56"/>
      <c r="C51" s="57"/>
    </row>
    <row r="52" spans="2:3" ht="31.2" x14ac:dyDescent="0.3">
      <c r="B52" s="114">
        <v>20</v>
      </c>
      <c r="C52" s="57" t="s">
        <v>57</v>
      </c>
    </row>
    <row r="53" spans="2:3" x14ac:dyDescent="0.3">
      <c r="B53" s="115"/>
      <c r="C53" s="57" t="s">
        <v>33</v>
      </c>
    </row>
    <row r="54" spans="2:3" x14ac:dyDescent="0.3">
      <c r="B54" s="116"/>
      <c r="C54" s="57" t="s">
        <v>58</v>
      </c>
    </row>
    <row r="55" spans="2:3" x14ac:dyDescent="0.3">
      <c r="B55" s="56"/>
      <c r="C55" s="57"/>
    </row>
    <row r="56" spans="2:3" x14ac:dyDescent="0.3">
      <c r="B56" s="56">
        <v>21</v>
      </c>
      <c r="C56" s="57" t="s">
        <v>59</v>
      </c>
    </row>
    <row r="57" spans="2:3" x14ac:dyDescent="0.3">
      <c r="B57" s="56"/>
      <c r="C57" s="57"/>
    </row>
    <row r="58" spans="2:3" ht="16.2" thickBot="1" x14ac:dyDescent="0.35">
      <c r="B58" s="58">
        <v>22</v>
      </c>
      <c r="C58" s="59" t="s">
        <v>60</v>
      </c>
    </row>
  </sheetData>
  <mergeCells count="7">
    <mergeCell ref="B46:B48"/>
    <mergeCell ref="B52:B54"/>
    <mergeCell ref="B21:B23"/>
    <mergeCell ref="B27:B29"/>
    <mergeCell ref="B33:B35"/>
    <mergeCell ref="B37:B38"/>
    <mergeCell ref="B40:B4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1BFFB4411CFC54CA6A3FA228255AE4E" ma:contentTypeVersion="14" ma:contentTypeDescription="Crear nuevo documento." ma:contentTypeScope="" ma:versionID="9adc6aef112ce374d4d3a5f2145baaab">
  <xsd:schema xmlns:xsd="http://www.w3.org/2001/XMLSchema" xmlns:xs="http://www.w3.org/2001/XMLSchema" xmlns:p="http://schemas.microsoft.com/office/2006/metadata/properties" xmlns:ns2="4d1d2e24-7be0-47eb-a1db-99cc6d75caff" xmlns:ns3="d6eaa91c-3afb-4015-aba1-5ff992c1a5ca" targetNamespace="http://schemas.microsoft.com/office/2006/metadata/properties" ma:root="true" ma:fieldsID="726275b6cf75e4812a1477c958f750fd" ns2:_="" ns3:_="">
    <xsd:import namespace="4d1d2e24-7be0-47eb-a1db-99cc6d75caff"/>
    <xsd:import namespace="d6eaa91c-3afb-4015-aba1-5ff992c1a5ca"/>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Location" minOccurs="0"/>
                <xsd:element ref="ns2:MediaServiceOCR" minOccurs="0"/>
                <xsd:element ref="ns2:MediaServiceGenerationTime" minOccurs="0"/>
                <xsd:element ref="ns2:MediaServiceEventHashCode" minOccurs="0"/>
                <xsd:element ref="ns2:_Flow_SignoffStatus" minOccurs="0"/>
                <xsd:element ref="ns2:MediaServiceAutoKeyPoints" minOccurs="0"/>
                <xsd:element ref="ns2:MediaServiceKeyPoint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d1d2e24-7be0-47eb-a1db-99cc6d75caf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_Flow_SignoffStatus" ma:index="18" nillable="true" ma:displayName="Estado de aprobación" ma:internalName="Estado_x0020_de_x0020_aprobaci_x00f3_n">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1"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d6eaa91c-3afb-4015-aba1-5ff992c1a5ca"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4d1d2e24-7be0-47eb-a1db-99cc6d75caff" xsi:nil="true"/>
  </documentManagement>
</p:properties>
</file>

<file path=customXml/itemProps1.xml><?xml version="1.0" encoding="utf-8"?>
<ds:datastoreItem xmlns:ds="http://schemas.openxmlformats.org/officeDocument/2006/customXml" ds:itemID="{B0E4FE81-6603-41B9-8DEB-A69993A12095}">
  <ds:schemaRefs>
    <ds:schemaRef ds:uri="http://schemas.microsoft.com/office/2006/metadata/contentType"/>
    <ds:schemaRef ds:uri="http://schemas.microsoft.com/office/2006/metadata/properties/metaAttributes"/>
    <ds:schemaRef ds:uri="http://www.w3.org/2000/xmlns/"/>
    <ds:schemaRef ds:uri="http://www.w3.org/2001/XMLSchema"/>
    <ds:schemaRef ds:uri="4d1d2e24-7be0-47eb-a1db-99cc6d75caff"/>
    <ds:schemaRef ds:uri="d6eaa91c-3afb-4015-aba1-5ff992c1a5ca"/>
    <ds:schemaRef ds:uri="http://schemas.microsoft.com/office/2006/metadata/propertie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730A1E2-9171-48CF-A208-2C83E8E94235}">
  <ds:schemaRefs>
    <ds:schemaRef ds:uri="http://schemas.microsoft.com/sharepoint/v3/contenttype/forms"/>
  </ds:schemaRefs>
</ds:datastoreItem>
</file>

<file path=customXml/itemProps3.xml><?xml version="1.0" encoding="utf-8"?>
<ds:datastoreItem xmlns:ds="http://schemas.openxmlformats.org/officeDocument/2006/customXml" ds:itemID="{453C6EE6-E5B2-4CE8-B523-4B2ED91D23E4}">
  <ds:schemaRefs>
    <ds:schemaRef ds:uri="http://schemas.microsoft.com/office/2006/metadata/properties"/>
    <ds:schemaRef ds:uri="http://www.w3.org/2000/xmlns/"/>
    <ds:schemaRef ds:uri="4d1d2e24-7be0-47eb-a1db-99cc6d75caff"/>
    <ds:schemaRef ds:uri="http://www.w3.org/2001/XMLSchema-instance"/>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GCO-GCI-107</vt:lpstr>
      <vt:lpstr>HOJA DE INSTRUCCIONES</vt:lpstr>
      <vt:lpstr>'GCO-GCI-107'!Área_de_impresión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Edison Guiovanni Clavijo Martinez</dc:creator>
  <cp:keywords/>
  <dc:description/>
  <cp:lastModifiedBy>DIANA BAUTISTA</cp:lastModifiedBy>
  <cp:revision/>
  <dcterms:created xsi:type="dcterms:W3CDTF">2018-04-20T15:23:46Z</dcterms:created>
  <dcterms:modified xsi:type="dcterms:W3CDTF">2026-06-11T01:33:43Z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0x01010041BFFB4411CFC54CA6A3FA228255AE4E</vt:lpwstr>
  </property>
</Properties>
</file>